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anez\Documents\DAMIJANA\Javna naročila\JAVNO NAROČILO - živila 2020 - 2024\Predračuni obrazci\"/>
    </mc:Choice>
  </mc:AlternateContent>
  <bookViews>
    <workbookView xWindow="0" yWindow="0" windowWidth="24000" windowHeight="9030"/>
  </bookViews>
  <sheets>
    <sheet name="Splošno blag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8" i="1" l="1"/>
  <c r="H58" i="1"/>
  <c r="J58" i="1" s="1"/>
  <c r="I185" i="1" l="1"/>
  <c r="H185" i="1"/>
  <c r="J185" i="1" s="1"/>
  <c r="I186" i="1"/>
  <c r="H186" i="1"/>
  <c r="J186" i="1" s="1"/>
  <c r="I95" i="1" l="1"/>
  <c r="H95" i="1"/>
  <c r="J95" i="1" s="1"/>
  <c r="I37" i="1"/>
  <c r="H37" i="1"/>
  <c r="J37" i="1" s="1"/>
  <c r="H40" i="1"/>
  <c r="J40" i="1" s="1"/>
  <c r="I40" i="1"/>
  <c r="I36" i="1"/>
  <c r="H36" i="1"/>
  <c r="J36" i="1" s="1"/>
  <c r="I64" i="1" l="1"/>
  <c r="H64" i="1"/>
  <c r="J64" i="1" s="1"/>
  <c r="H62" i="1"/>
  <c r="J62" i="1" s="1"/>
  <c r="I62" i="1"/>
  <c r="I220" i="1"/>
  <c r="H220" i="1"/>
  <c r="J220" i="1" s="1"/>
  <c r="I219" i="1" l="1"/>
  <c r="H219" i="1"/>
  <c r="J219" i="1" s="1"/>
  <c r="I59" i="1"/>
  <c r="H59" i="1"/>
  <c r="J59" i="1" s="1"/>
  <c r="I221" i="1"/>
  <c r="H221" i="1"/>
  <c r="J221" i="1" s="1"/>
  <c r="I218" i="1"/>
  <c r="H218" i="1"/>
  <c r="J218" i="1" s="1"/>
  <c r="I217" i="1"/>
  <c r="H217" i="1"/>
  <c r="J217" i="1" s="1"/>
  <c r="I216" i="1"/>
  <c r="H216" i="1"/>
  <c r="J216" i="1" s="1"/>
  <c r="I215" i="1"/>
  <c r="H215" i="1"/>
  <c r="J215" i="1" s="1"/>
  <c r="I214" i="1"/>
  <c r="H214" i="1"/>
  <c r="J214" i="1" s="1"/>
  <c r="I213" i="1"/>
  <c r="H213" i="1"/>
  <c r="J213" i="1" s="1"/>
  <c r="I212" i="1"/>
  <c r="H212" i="1"/>
  <c r="J212" i="1" s="1"/>
  <c r="I211" i="1"/>
  <c r="H211" i="1"/>
  <c r="J211" i="1" s="1"/>
  <c r="I210" i="1"/>
  <c r="H210" i="1"/>
  <c r="J210" i="1" s="1"/>
  <c r="I209" i="1"/>
  <c r="H209" i="1"/>
  <c r="J209" i="1" s="1"/>
  <c r="I208" i="1"/>
  <c r="H208" i="1"/>
  <c r="J208" i="1" s="1"/>
  <c r="I207" i="1"/>
  <c r="H207" i="1"/>
  <c r="J207" i="1" s="1"/>
  <c r="I206" i="1"/>
  <c r="H206" i="1"/>
  <c r="J206" i="1" s="1"/>
  <c r="I205" i="1"/>
  <c r="H205" i="1"/>
  <c r="J205" i="1" s="1"/>
  <c r="I204" i="1"/>
  <c r="H204" i="1"/>
  <c r="J204" i="1" s="1"/>
  <c r="I203" i="1"/>
  <c r="H203" i="1"/>
  <c r="J203" i="1" s="1"/>
  <c r="I202" i="1"/>
  <c r="H202" i="1"/>
  <c r="J202" i="1" s="1"/>
  <c r="I201" i="1"/>
  <c r="H201" i="1"/>
  <c r="J201" i="1" s="1"/>
  <c r="I200" i="1"/>
  <c r="H200" i="1"/>
  <c r="J200" i="1" s="1"/>
  <c r="I199" i="1"/>
  <c r="H199" i="1"/>
  <c r="J199" i="1" s="1"/>
  <c r="I198" i="1"/>
  <c r="H198" i="1"/>
  <c r="J198" i="1" s="1"/>
  <c r="I197" i="1"/>
  <c r="H197" i="1"/>
  <c r="J197" i="1" s="1"/>
  <c r="I196" i="1"/>
  <c r="H196" i="1"/>
  <c r="J196" i="1" s="1"/>
  <c r="I195" i="1"/>
  <c r="H195" i="1"/>
  <c r="J195" i="1" s="1"/>
  <c r="I194" i="1"/>
  <c r="H194" i="1"/>
  <c r="J194" i="1" s="1"/>
  <c r="I192" i="1"/>
  <c r="H192" i="1"/>
  <c r="J192" i="1" s="1"/>
  <c r="I191" i="1"/>
  <c r="H191" i="1"/>
  <c r="J191" i="1" s="1"/>
  <c r="I193" i="1"/>
  <c r="H193" i="1"/>
  <c r="J193" i="1" s="1"/>
  <c r="I190" i="1"/>
  <c r="H190" i="1"/>
  <c r="J190" i="1" s="1"/>
  <c r="I189" i="1"/>
  <c r="H189" i="1"/>
  <c r="J189" i="1" s="1"/>
  <c r="I188" i="1"/>
  <c r="H188" i="1"/>
  <c r="J188" i="1" s="1"/>
  <c r="I187" i="1"/>
  <c r="H187" i="1"/>
  <c r="J187" i="1" s="1"/>
  <c r="I184" i="1"/>
  <c r="H184" i="1"/>
  <c r="J184" i="1" s="1"/>
  <c r="I86" i="1"/>
  <c r="H86" i="1"/>
  <c r="J86" i="1" s="1"/>
  <c r="I183" i="1"/>
  <c r="H183" i="1"/>
  <c r="J183" i="1" s="1"/>
  <c r="I182" i="1"/>
  <c r="H182" i="1"/>
  <c r="J182" i="1" s="1"/>
  <c r="I181" i="1"/>
  <c r="H181" i="1"/>
  <c r="J181" i="1" s="1"/>
  <c r="I180" i="1"/>
  <c r="H180" i="1"/>
  <c r="J180" i="1" s="1"/>
  <c r="I179" i="1"/>
  <c r="H179" i="1"/>
  <c r="J179" i="1" s="1"/>
  <c r="I178" i="1"/>
  <c r="H178" i="1"/>
  <c r="J178" i="1" s="1"/>
  <c r="I177" i="1"/>
  <c r="H177" i="1"/>
  <c r="J177" i="1" s="1"/>
  <c r="I176" i="1"/>
  <c r="H176" i="1"/>
  <c r="J176" i="1" s="1"/>
  <c r="I174" i="1"/>
  <c r="H174" i="1"/>
  <c r="J174" i="1" s="1"/>
  <c r="I175" i="1"/>
  <c r="H175" i="1"/>
  <c r="J175" i="1" s="1"/>
  <c r="I172" i="1"/>
  <c r="H172" i="1"/>
  <c r="J172" i="1" s="1"/>
  <c r="I173" i="1"/>
  <c r="H173" i="1"/>
  <c r="J173" i="1" s="1"/>
  <c r="I171" i="1"/>
  <c r="H171" i="1"/>
  <c r="J171" i="1" s="1"/>
  <c r="I170" i="1"/>
  <c r="H170" i="1"/>
  <c r="J170" i="1" s="1"/>
  <c r="I169" i="1"/>
  <c r="H169" i="1"/>
  <c r="J169" i="1" s="1"/>
  <c r="I168" i="1"/>
  <c r="H168" i="1"/>
  <c r="J168" i="1" s="1"/>
  <c r="I167" i="1"/>
  <c r="H167" i="1"/>
  <c r="J167" i="1" s="1"/>
  <c r="I166" i="1"/>
  <c r="H166" i="1"/>
  <c r="J166" i="1" s="1"/>
  <c r="I165" i="1"/>
  <c r="H165" i="1"/>
  <c r="J165" i="1" s="1"/>
  <c r="I160" i="1"/>
  <c r="H160" i="1"/>
  <c r="J160" i="1" s="1"/>
  <c r="I159" i="1"/>
  <c r="H159" i="1"/>
  <c r="J159" i="1" s="1"/>
  <c r="I164" i="1"/>
  <c r="H164" i="1"/>
  <c r="J164" i="1" s="1"/>
  <c r="I163" i="1"/>
  <c r="H163" i="1"/>
  <c r="J163" i="1" s="1"/>
  <c r="I162" i="1"/>
  <c r="H162" i="1"/>
  <c r="J162" i="1" s="1"/>
  <c r="I161" i="1"/>
  <c r="H161" i="1"/>
  <c r="J161" i="1" s="1"/>
  <c r="I158" i="1"/>
  <c r="H158" i="1"/>
  <c r="J158" i="1" s="1"/>
  <c r="I156" i="1"/>
  <c r="H156" i="1"/>
  <c r="J156" i="1" s="1"/>
  <c r="I155" i="1"/>
  <c r="H155" i="1"/>
  <c r="J155" i="1" s="1"/>
  <c r="I157" i="1"/>
  <c r="H157" i="1"/>
  <c r="J157" i="1" s="1"/>
  <c r="I154" i="1"/>
  <c r="H154" i="1"/>
  <c r="J154" i="1" s="1"/>
  <c r="I153" i="1"/>
  <c r="H153" i="1"/>
  <c r="J153" i="1" s="1"/>
  <c r="I152" i="1"/>
  <c r="H152" i="1"/>
  <c r="J152" i="1" s="1"/>
  <c r="I150" i="1"/>
  <c r="H150" i="1"/>
  <c r="J150" i="1" s="1"/>
  <c r="I151" i="1"/>
  <c r="H151" i="1"/>
  <c r="J151" i="1" s="1"/>
  <c r="I149" i="1"/>
  <c r="H149" i="1"/>
  <c r="J149" i="1" s="1"/>
  <c r="I145" i="1"/>
  <c r="H145" i="1"/>
  <c r="J145" i="1" s="1"/>
  <c r="I148" i="1"/>
  <c r="H148" i="1"/>
  <c r="J148" i="1" s="1"/>
  <c r="I147" i="1"/>
  <c r="H147" i="1"/>
  <c r="J147" i="1" s="1"/>
  <c r="I146" i="1"/>
  <c r="H146" i="1"/>
  <c r="J146" i="1" s="1"/>
  <c r="I144" i="1"/>
  <c r="H144" i="1"/>
  <c r="J144" i="1" s="1"/>
  <c r="I143" i="1"/>
  <c r="H143" i="1"/>
  <c r="J143" i="1" s="1"/>
  <c r="I142" i="1"/>
  <c r="H142" i="1"/>
  <c r="J142" i="1" s="1"/>
  <c r="I141" i="1"/>
  <c r="H141" i="1"/>
  <c r="J141" i="1" s="1"/>
  <c r="I140" i="1"/>
  <c r="H140" i="1"/>
  <c r="J140" i="1" s="1"/>
  <c r="I139" i="1"/>
  <c r="H139" i="1"/>
  <c r="J139" i="1" s="1"/>
  <c r="I136" i="1"/>
  <c r="H136" i="1"/>
  <c r="J136" i="1" s="1"/>
  <c r="I135" i="1"/>
  <c r="H135" i="1"/>
  <c r="J135" i="1" s="1"/>
  <c r="I138" i="1"/>
  <c r="H138" i="1"/>
  <c r="J138" i="1" s="1"/>
  <c r="I137" i="1"/>
  <c r="H137" i="1"/>
  <c r="J137" i="1" s="1"/>
  <c r="I134" i="1"/>
  <c r="H134" i="1"/>
  <c r="J134" i="1" s="1"/>
  <c r="I132" i="1"/>
  <c r="H132" i="1"/>
  <c r="J132" i="1" s="1"/>
  <c r="I133" i="1"/>
  <c r="H133" i="1"/>
  <c r="J133" i="1" s="1"/>
  <c r="I85" i="1"/>
  <c r="H85" i="1"/>
  <c r="J85" i="1" s="1"/>
  <c r="I131" i="1"/>
  <c r="H131" i="1"/>
  <c r="J131" i="1" s="1"/>
  <c r="I130" i="1"/>
  <c r="H130" i="1"/>
  <c r="J130" i="1" s="1"/>
  <c r="I129" i="1"/>
  <c r="H129" i="1"/>
  <c r="J129" i="1" s="1"/>
  <c r="I128" i="1"/>
  <c r="H128" i="1"/>
  <c r="J128" i="1" s="1"/>
  <c r="I127" i="1"/>
  <c r="H127" i="1"/>
  <c r="J127" i="1" s="1"/>
  <c r="I126" i="1"/>
  <c r="H126" i="1"/>
  <c r="J126" i="1" s="1"/>
  <c r="I125" i="1"/>
  <c r="H125" i="1"/>
  <c r="J125" i="1" s="1"/>
  <c r="I124" i="1"/>
  <c r="H124" i="1"/>
  <c r="J124" i="1" s="1"/>
  <c r="I123" i="1"/>
  <c r="H123" i="1"/>
  <c r="J123" i="1" s="1"/>
  <c r="I122" i="1"/>
  <c r="H122" i="1"/>
  <c r="J122" i="1" s="1"/>
  <c r="I121" i="1"/>
  <c r="H121" i="1"/>
  <c r="J121" i="1" s="1"/>
  <c r="I120" i="1"/>
  <c r="H120" i="1"/>
  <c r="J120" i="1" s="1"/>
  <c r="I119" i="1"/>
  <c r="H119" i="1"/>
  <c r="J119" i="1" s="1"/>
  <c r="I118" i="1"/>
  <c r="H118" i="1"/>
  <c r="J118" i="1" s="1"/>
  <c r="I117" i="1"/>
  <c r="H117" i="1"/>
  <c r="J117" i="1" s="1"/>
  <c r="I116" i="1"/>
  <c r="H116" i="1"/>
  <c r="J116" i="1" s="1"/>
  <c r="I115" i="1"/>
  <c r="H115" i="1"/>
  <c r="J115" i="1" s="1"/>
  <c r="I114" i="1"/>
  <c r="H114" i="1"/>
  <c r="J114" i="1" s="1"/>
  <c r="I112" i="1"/>
  <c r="H112" i="1"/>
  <c r="J112" i="1" s="1"/>
  <c r="I113" i="1"/>
  <c r="H113" i="1"/>
  <c r="J113" i="1" s="1"/>
  <c r="I111" i="1"/>
  <c r="H111" i="1"/>
  <c r="J111" i="1" s="1"/>
  <c r="I17" i="1"/>
  <c r="H17" i="1"/>
  <c r="J17" i="1" s="1"/>
  <c r="I110" i="1"/>
  <c r="H110" i="1"/>
  <c r="J110" i="1" s="1"/>
  <c r="I109" i="1"/>
  <c r="H109" i="1"/>
  <c r="J109" i="1" s="1"/>
  <c r="I108" i="1"/>
  <c r="H108" i="1"/>
  <c r="J108" i="1" s="1"/>
  <c r="I107" i="1"/>
  <c r="H107" i="1"/>
  <c r="J107" i="1" s="1"/>
  <c r="I106" i="1"/>
  <c r="H106" i="1"/>
  <c r="J106" i="1" s="1"/>
  <c r="I105" i="1"/>
  <c r="H105" i="1"/>
  <c r="J105" i="1" s="1"/>
  <c r="I104" i="1"/>
  <c r="H104" i="1"/>
  <c r="J104" i="1" s="1"/>
  <c r="I102" i="1"/>
  <c r="H102" i="1"/>
  <c r="J102" i="1" s="1"/>
  <c r="I100" i="1"/>
  <c r="H100" i="1"/>
  <c r="J100" i="1" s="1"/>
  <c r="I101" i="1"/>
  <c r="H101" i="1"/>
  <c r="J101" i="1" s="1"/>
  <c r="I99" i="1"/>
  <c r="H99" i="1"/>
  <c r="J99" i="1" s="1"/>
  <c r="I98" i="1"/>
  <c r="H98" i="1"/>
  <c r="J98" i="1" s="1"/>
  <c r="I97" i="1"/>
  <c r="H97" i="1"/>
  <c r="J97" i="1" s="1"/>
  <c r="I96" i="1"/>
  <c r="H96" i="1"/>
  <c r="J96" i="1" s="1"/>
  <c r="I94" i="1"/>
  <c r="H94" i="1"/>
  <c r="J94" i="1" s="1"/>
  <c r="I93" i="1"/>
  <c r="H93" i="1"/>
  <c r="J93" i="1" s="1"/>
  <c r="I92" i="1"/>
  <c r="H92" i="1"/>
  <c r="J92" i="1" s="1"/>
  <c r="I91" i="1"/>
  <c r="H91" i="1"/>
  <c r="J91" i="1" s="1"/>
  <c r="I90" i="1"/>
  <c r="H90" i="1"/>
  <c r="J90" i="1" s="1"/>
  <c r="I89" i="1"/>
  <c r="H89" i="1"/>
  <c r="J89" i="1" s="1"/>
  <c r="I88" i="1"/>
  <c r="H88" i="1"/>
  <c r="J88" i="1" s="1"/>
  <c r="I87" i="1"/>
  <c r="H87" i="1"/>
  <c r="J87" i="1" s="1"/>
  <c r="I83" i="1"/>
  <c r="H83" i="1"/>
  <c r="J83" i="1" s="1"/>
  <c r="I82" i="1"/>
  <c r="H82" i="1"/>
  <c r="J82" i="1" s="1"/>
  <c r="I81" i="1"/>
  <c r="H81" i="1"/>
  <c r="J81" i="1" s="1"/>
  <c r="I80" i="1"/>
  <c r="H80" i="1"/>
  <c r="J80" i="1" s="1"/>
  <c r="I79" i="1"/>
  <c r="H79" i="1"/>
  <c r="J79" i="1" s="1"/>
  <c r="I78" i="1"/>
  <c r="H78" i="1"/>
  <c r="J78" i="1" s="1"/>
  <c r="I84" i="1"/>
  <c r="H84" i="1"/>
  <c r="J84" i="1" s="1"/>
  <c r="I77" i="1"/>
  <c r="H77" i="1"/>
  <c r="J77" i="1" s="1"/>
  <c r="I67" i="1"/>
  <c r="H67" i="1"/>
  <c r="J67" i="1" s="1"/>
  <c r="I76" i="1"/>
  <c r="H76" i="1"/>
  <c r="J76" i="1" s="1"/>
  <c r="I75" i="1"/>
  <c r="H75" i="1"/>
  <c r="J75" i="1" s="1"/>
  <c r="I74" i="1"/>
  <c r="H74" i="1"/>
  <c r="J74" i="1" s="1"/>
  <c r="I73" i="1"/>
  <c r="H73" i="1"/>
  <c r="J73" i="1" s="1"/>
  <c r="I72" i="1"/>
  <c r="H72" i="1"/>
  <c r="J72" i="1" s="1"/>
  <c r="I71" i="1"/>
  <c r="H71" i="1"/>
  <c r="J71" i="1" s="1"/>
  <c r="I70" i="1"/>
  <c r="H70" i="1"/>
  <c r="J70" i="1" s="1"/>
  <c r="I69" i="1"/>
  <c r="H69" i="1"/>
  <c r="J69" i="1" s="1"/>
  <c r="I68" i="1"/>
  <c r="H68" i="1"/>
  <c r="J68" i="1" s="1"/>
  <c r="I63" i="1"/>
  <c r="H63" i="1"/>
  <c r="J63" i="1" s="1"/>
  <c r="I61" i="1"/>
  <c r="H61" i="1"/>
  <c r="J61" i="1" s="1"/>
  <c r="I60" i="1"/>
  <c r="H60" i="1"/>
  <c r="J60" i="1" s="1"/>
  <c r="I57" i="1"/>
  <c r="H57" i="1"/>
  <c r="J57" i="1" s="1"/>
  <c r="I56" i="1"/>
  <c r="H56" i="1"/>
  <c r="J56" i="1" s="1"/>
  <c r="I55" i="1"/>
  <c r="H55" i="1"/>
  <c r="J55" i="1" s="1"/>
  <c r="I54" i="1"/>
  <c r="H54" i="1"/>
  <c r="J54" i="1" s="1"/>
  <c r="I53" i="1"/>
  <c r="H53" i="1"/>
  <c r="J53" i="1" s="1"/>
  <c r="I52" i="1"/>
  <c r="H52" i="1"/>
  <c r="J52" i="1" s="1"/>
  <c r="I51" i="1"/>
  <c r="H51" i="1"/>
  <c r="J51" i="1" s="1"/>
  <c r="I50" i="1"/>
  <c r="H50" i="1"/>
  <c r="J50" i="1" s="1"/>
  <c r="I49" i="1"/>
  <c r="H49" i="1"/>
  <c r="J49" i="1" s="1"/>
  <c r="I48" i="1"/>
  <c r="H48" i="1"/>
  <c r="J48" i="1" s="1"/>
  <c r="I47" i="1"/>
  <c r="H47" i="1"/>
  <c r="J47" i="1" s="1"/>
  <c r="I46" i="1"/>
  <c r="H46" i="1"/>
  <c r="J46" i="1" s="1"/>
  <c r="I45" i="1"/>
  <c r="H45" i="1"/>
  <c r="J45" i="1" s="1"/>
  <c r="I66" i="1"/>
  <c r="H66" i="1"/>
  <c r="J66" i="1" s="1"/>
  <c r="I65" i="1"/>
  <c r="H65" i="1"/>
  <c r="J65" i="1" s="1"/>
  <c r="I103" i="1"/>
  <c r="H103" i="1"/>
  <c r="J103" i="1" s="1"/>
  <c r="I42" i="1"/>
  <c r="H42" i="1"/>
  <c r="J42" i="1" s="1"/>
  <c r="I43" i="1"/>
  <c r="H43" i="1"/>
  <c r="J43" i="1" s="1"/>
  <c r="I44" i="1"/>
  <c r="H44" i="1"/>
  <c r="J44" i="1" s="1"/>
  <c r="I41" i="1"/>
  <c r="H41" i="1"/>
  <c r="J41" i="1" s="1"/>
  <c r="I39" i="1"/>
  <c r="H39" i="1"/>
  <c r="J39" i="1" s="1"/>
  <c r="I38" i="1"/>
  <c r="H38" i="1"/>
  <c r="J38" i="1" s="1"/>
  <c r="I35" i="1"/>
  <c r="H35" i="1"/>
  <c r="J35" i="1" s="1"/>
  <c r="I34" i="1"/>
  <c r="H34" i="1"/>
  <c r="J34" i="1" s="1"/>
  <c r="I33" i="1"/>
  <c r="H33" i="1"/>
  <c r="J33" i="1" s="1"/>
  <c r="I32" i="1"/>
  <c r="H32" i="1"/>
  <c r="J32" i="1" s="1"/>
  <c r="I31" i="1"/>
  <c r="H31" i="1"/>
  <c r="J31" i="1" s="1"/>
  <c r="I30" i="1"/>
  <c r="H30" i="1"/>
  <c r="J30" i="1" s="1"/>
  <c r="I29" i="1"/>
  <c r="H29" i="1"/>
  <c r="J29" i="1" s="1"/>
  <c r="I28" i="1"/>
  <c r="H28" i="1"/>
  <c r="J28" i="1" s="1"/>
  <c r="I27" i="1"/>
  <c r="H27" i="1"/>
  <c r="J27" i="1" s="1"/>
  <c r="I26" i="1"/>
  <c r="H26" i="1"/>
  <c r="J26" i="1" s="1"/>
  <c r="I25" i="1"/>
  <c r="H25" i="1"/>
  <c r="J25" i="1" s="1"/>
  <c r="I24" i="1"/>
  <c r="H24" i="1"/>
  <c r="J24" i="1" s="1"/>
  <c r="I23" i="1"/>
  <c r="H23" i="1"/>
  <c r="J23" i="1" s="1"/>
  <c r="I22" i="1"/>
  <c r="H22" i="1"/>
  <c r="J22" i="1" s="1"/>
  <c r="I21" i="1"/>
  <c r="H21" i="1"/>
  <c r="J21" i="1" s="1"/>
  <c r="I20" i="1"/>
  <c r="H20" i="1"/>
  <c r="J20" i="1" s="1"/>
  <c r="I18" i="1"/>
  <c r="H18" i="1"/>
  <c r="J18" i="1" s="1"/>
  <c r="I19" i="1"/>
  <c r="H19" i="1"/>
  <c r="J19" i="1" s="1"/>
  <c r="I16" i="1"/>
  <c r="H16" i="1"/>
  <c r="J16" i="1" s="1"/>
  <c r="I15" i="1"/>
  <c r="H15" i="1"/>
  <c r="J15" i="1" s="1"/>
  <c r="I14" i="1"/>
  <c r="H14" i="1"/>
  <c r="J14" i="1" s="1"/>
  <c r="I13" i="1"/>
  <c r="H13" i="1"/>
  <c r="J13" i="1" s="1"/>
  <c r="I12" i="1"/>
  <c r="H12" i="1"/>
  <c r="J12" i="1" s="1"/>
  <c r="I222" i="1" l="1"/>
  <c r="J222" i="1"/>
</calcChain>
</file>

<file path=xl/sharedStrings.xml><?xml version="1.0" encoding="utf-8"?>
<sst xmlns="http://schemas.openxmlformats.org/spreadsheetml/2006/main" count="657" uniqueCount="451">
  <si>
    <t>Ponudnik:</t>
  </si>
  <si>
    <t>Naročnik:</t>
  </si>
  <si>
    <t>Naziv</t>
  </si>
  <si>
    <t>PRIZMA PONIKVE</t>
  </si>
  <si>
    <t>Naslov</t>
  </si>
  <si>
    <t>Posebni socialno varstveni zavod</t>
  </si>
  <si>
    <t>ID za DDV</t>
  </si>
  <si>
    <t>Ponikve 76</t>
  </si>
  <si>
    <t>Matična številka</t>
  </si>
  <si>
    <t>1312 Videm - Dobrepolje</t>
  </si>
  <si>
    <t>Zap. Št.</t>
  </si>
  <si>
    <t>Artikel</t>
  </si>
  <si>
    <t>Trgovsko ime oz. blagovna znamka živila</t>
  </si>
  <si>
    <t>Okvirna letna količina</t>
  </si>
  <si>
    <t>Merska enota</t>
  </si>
  <si>
    <t>Cena/enoto brez DDV</t>
  </si>
  <si>
    <t>Stopnja DDV</t>
  </si>
  <si>
    <t>Cena/enoto z DDV</t>
  </si>
  <si>
    <t>Skupaj vrednost za okvirno količino brez DDV</t>
  </si>
  <si>
    <t>Skupaj vrednost za okvirno količino z DDV</t>
  </si>
  <si>
    <t>8=6*7</t>
  </si>
  <si>
    <t>9=4*6</t>
  </si>
  <si>
    <t>10=4*8</t>
  </si>
  <si>
    <t>SPLOŠNO BLAGO</t>
  </si>
  <si>
    <t>1.</t>
  </si>
  <si>
    <t>Alu folija za stik z živili 30cm širina, 150m dolžina Alufix*</t>
  </si>
  <si>
    <t>m</t>
  </si>
  <si>
    <t>2.</t>
  </si>
  <si>
    <t>Alu pladenj oval mali cca. 35x25</t>
  </si>
  <si>
    <t>kos</t>
  </si>
  <si>
    <t>3.</t>
  </si>
  <si>
    <t>Alu pladenj oval srednji cca. 50x30</t>
  </si>
  <si>
    <t>4.</t>
  </si>
  <si>
    <t>Alu pladenj oval velik cca. 60x40</t>
  </si>
  <si>
    <t>5.</t>
  </si>
  <si>
    <t>Brez glutena kruh bel, 200g do 500g</t>
  </si>
  <si>
    <t>kg</t>
  </si>
  <si>
    <t>6.</t>
  </si>
  <si>
    <t>Brez glutena testenine - polžki do 1kg</t>
  </si>
  <si>
    <t>7.</t>
  </si>
  <si>
    <t>Brez glutena testenine - peresniki do 1kg</t>
  </si>
  <si>
    <t>8.</t>
  </si>
  <si>
    <t>Brez glutena testenine - rezanci jušni do 1kg</t>
  </si>
  <si>
    <t>9.</t>
  </si>
  <si>
    <t>Brez glutena testenine - svedrčki do 1kg</t>
  </si>
  <si>
    <t>10.</t>
  </si>
  <si>
    <t>Brez glutena testenine - špageti do 1kg</t>
  </si>
  <si>
    <t>11.</t>
  </si>
  <si>
    <t>12.</t>
  </si>
  <si>
    <t>13.</t>
  </si>
  <si>
    <t>14.</t>
  </si>
  <si>
    <t>15.</t>
  </si>
  <si>
    <t>Čaj  kamilica - filter 20g-40g</t>
  </si>
  <si>
    <t>16.</t>
  </si>
  <si>
    <t>Čaj borovnica-filter 1kg-1,5kg</t>
  </si>
  <si>
    <t>17.</t>
  </si>
  <si>
    <t>Čaj divja češnja - filter 1kg-1,5kg</t>
  </si>
  <si>
    <t>18.</t>
  </si>
  <si>
    <t>Čaj gozdni sadeži - filter 1kg-1,5kg</t>
  </si>
  <si>
    <t>19.</t>
  </si>
  <si>
    <t>20.</t>
  </si>
  <si>
    <t>Čaj jagoda -filter 1kg-1,5kg</t>
  </si>
  <si>
    <t>21.</t>
  </si>
  <si>
    <t>22.</t>
  </si>
  <si>
    <t>23.</t>
  </si>
  <si>
    <t>Čaj planinski - filter 1kg-1,5kg</t>
  </si>
  <si>
    <t>24.</t>
  </si>
  <si>
    <t>Čaj šipek-filter 1kg-1,5kg</t>
  </si>
  <si>
    <t>25.</t>
  </si>
  <si>
    <t>Čokolada temna za kuhanje 200g-500g</t>
  </si>
  <si>
    <t>26.</t>
  </si>
  <si>
    <t>Čokolada bela za kuhanje 200g-500g</t>
  </si>
  <si>
    <t>27.</t>
  </si>
  <si>
    <t>Čokolada v  prahu 100-250g</t>
  </si>
  <si>
    <t>28.</t>
  </si>
  <si>
    <t>Desert mlečni Monte Zott*</t>
  </si>
  <si>
    <t>29.</t>
  </si>
  <si>
    <t>Desert  diabetični sojin -sadni do 250g</t>
  </si>
  <si>
    <t>30.</t>
  </si>
  <si>
    <t>Desert  diabetični sojin -čokolada 500g</t>
  </si>
  <si>
    <t>31.</t>
  </si>
  <si>
    <t>32.</t>
  </si>
  <si>
    <t>33.</t>
  </si>
  <si>
    <t>34.</t>
  </si>
  <si>
    <t>Gustin* do 1kg</t>
  </si>
  <si>
    <t>35.</t>
  </si>
  <si>
    <t>Juha - brokoli Knorr*  1kg</t>
  </si>
  <si>
    <t>36.</t>
  </si>
  <si>
    <t>Juha - cvetača  Knorr*1kg</t>
  </si>
  <si>
    <t>37.</t>
  </si>
  <si>
    <t>Juha - česnova  Knorr*1kg</t>
  </si>
  <si>
    <t>38.</t>
  </si>
  <si>
    <t>Juha - gobova  Knorr*1kg</t>
  </si>
  <si>
    <t>39.</t>
  </si>
  <si>
    <t>Juha - goveja Knorr*1kg</t>
  </si>
  <si>
    <t>40.</t>
  </si>
  <si>
    <t>Juha - kokošja Knorr*1kg</t>
  </si>
  <si>
    <t>41.</t>
  </si>
  <si>
    <t>Juha - paradižnikova  Knorr*1kg</t>
  </si>
  <si>
    <t>42.</t>
  </si>
  <si>
    <t>Juha - porova  Knorr*1kg</t>
  </si>
  <si>
    <t>43.</t>
  </si>
  <si>
    <t>Juha - špargljeva Knorr*1kg</t>
  </si>
  <si>
    <t>44.</t>
  </si>
  <si>
    <t>Juha - zelenjavna krem Knorr* 1kg</t>
  </si>
  <si>
    <t>45.</t>
  </si>
  <si>
    <t>Jušna kocka goveja (minimalno 2,7 govejega ekstrakta) Knorr*1kg</t>
  </si>
  <si>
    <t>46.</t>
  </si>
  <si>
    <t>Jušna kocka kokošja (minimalno 2,5 kokošje maščobe) Knorr*1kg</t>
  </si>
  <si>
    <t>47.</t>
  </si>
  <si>
    <t>Kakao Benko* 750-900g</t>
  </si>
  <si>
    <t>48.</t>
  </si>
  <si>
    <t>Kakao v prahu 100-250g</t>
  </si>
  <si>
    <t>49.</t>
  </si>
  <si>
    <t>50.</t>
  </si>
  <si>
    <t>51.</t>
  </si>
  <si>
    <t>52.</t>
  </si>
  <si>
    <t>Kečap 600g - 1000g</t>
  </si>
  <si>
    <t>53.</t>
  </si>
  <si>
    <t>54.</t>
  </si>
  <si>
    <t>55.</t>
  </si>
  <si>
    <t>56.</t>
  </si>
  <si>
    <t>l</t>
  </si>
  <si>
    <t>57.</t>
  </si>
  <si>
    <t>Kis balzamični 0,5l</t>
  </si>
  <si>
    <t>58.</t>
  </si>
  <si>
    <t>Kis jabolčni 1l</t>
  </si>
  <si>
    <t>59.</t>
  </si>
  <si>
    <t>Kis vinski 1l</t>
  </si>
  <si>
    <t>60.</t>
  </si>
  <si>
    <t>61.</t>
  </si>
  <si>
    <t>Kokosova moka 500g - 1000g</t>
  </si>
  <si>
    <t>62.</t>
  </si>
  <si>
    <t>63.</t>
  </si>
  <si>
    <t>Koruzni škrob 1kg</t>
  </si>
  <si>
    <t>64.</t>
  </si>
  <si>
    <t>Kosmiči iz keksov - Keksolino* 500g</t>
  </si>
  <si>
    <t>65.</t>
  </si>
  <si>
    <t>66.</t>
  </si>
  <si>
    <t>Kosmiči iz žit in medu - Medolino *200g</t>
  </si>
  <si>
    <t>67.</t>
  </si>
  <si>
    <t>Kosmiči iz žitaric Grisolino* 200g</t>
  </si>
  <si>
    <t>68.</t>
  </si>
  <si>
    <t>69.</t>
  </si>
  <si>
    <t>Krema za kremne rezine do1kg</t>
  </si>
  <si>
    <t>70.</t>
  </si>
  <si>
    <t>Krema za Pannna Cotto do 1kg</t>
  </si>
  <si>
    <t>71.</t>
  </si>
  <si>
    <t>Krompirjevo testo 4kg - 10kg</t>
  </si>
  <si>
    <t>72.</t>
  </si>
  <si>
    <t>Kvas suhi   7g -11g</t>
  </si>
  <si>
    <t>73.</t>
  </si>
  <si>
    <t>Kvas sveži Fala* 40g -50g</t>
  </si>
  <si>
    <t>74.</t>
  </si>
  <si>
    <t>Kvas sveži Fala* 500g</t>
  </si>
  <si>
    <t>75.</t>
  </si>
  <si>
    <t>Laneno seme 200g-500g</t>
  </si>
  <si>
    <t>76.</t>
  </si>
  <si>
    <t>Limonin sladkor do 20g</t>
  </si>
  <si>
    <t>77.</t>
  </si>
  <si>
    <t>78.</t>
  </si>
  <si>
    <t>Mak mleti 200g -  500g</t>
  </si>
  <si>
    <t>79.</t>
  </si>
  <si>
    <t>Margarina lahka 250g-500g Rama*</t>
  </si>
  <si>
    <t>80.</t>
  </si>
  <si>
    <t>Margarina navadna za peko 250g-500g Rama*</t>
  </si>
  <si>
    <t>81.</t>
  </si>
  <si>
    <t>Margarina z oznako varovalnega živila 250g-500g Becel*</t>
  </si>
  <si>
    <t>82.</t>
  </si>
  <si>
    <t>Margarina tekoča za cvrtje in pečenje do 4l  Rama*</t>
  </si>
  <si>
    <t>83.</t>
  </si>
  <si>
    <t>Med cvetlični 900g-1000g</t>
  </si>
  <si>
    <t>84.</t>
  </si>
  <si>
    <t>85.</t>
  </si>
  <si>
    <t>Mesni narezek 100g -150g Gavrilovič*</t>
  </si>
  <si>
    <t>86.</t>
  </si>
  <si>
    <t>Mesni narezek piščančji 100g -150g Gavrilovič*</t>
  </si>
  <si>
    <t>87.</t>
  </si>
  <si>
    <t>Mesni narezek puranji 100g -150g</t>
  </si>
  <si>
    <t>88.</t>
  </si>
  <si>
    <t>Mešanica začimb za juho Vegeta  * 1kg</t>
  </si>
  <si>
    <t>89.</t>
  </si>
  <si>
    <t>Mineralna voda Radenska * 0,5l</t>
  </si>
  <si>
    <t>90.</t>
  </si>
  <si>
    <t>Mineralna voda z dodatkom magnezija Donat* 0,5l</t>
  </si>
  <si>
    <t>91.</t>
  </si>
  <si>
    <t>Mineralna voda z dodatkom magnezija Donat* 1l</t>
  </si>
  <si>
    <t>92.</t>
  </si>
  <si>
    <t>93.</t>
  </si>
  <si>
    <t>Moka rožičeva</t>
  </si>
  <si>
    <t>94.</t>
  </si>
  <si>
    <t>Mrvice čokoladne do 100g</t>
  </si>
  <si>
    <t>95.</t>
  </si>
  <si>
    <t>Mrvice barvne  do 100g</t>
  </si>
  <si>
    <t>96.</t>
  </si>
  <si>
    <t>Musli čokoladni  1kg - 2kg</t>
  </si>
  <si>
    <t>97.</t>
  </si>
  <si>
    <t>Musli sadni 1kg - 2kg</t>
  </si>
  <si>
    <t>98.</t>
  </si>
  <si>
    <t>99.</t>
  </si>
  <si>
    <t>Namaz s papriko 400g-1000g  Natureta*</t>
  </si>
  <si>
    <t>100.</t>
  </si>
  <si>
    <t>Napitek rižev do 1l</t>
  </si>
  <si>
    <t>101.</t>
  </si>
  <si>
    <t>Napitek sojin  do 1l</t>
  </si>
  <si>
    <t>102.</t>
  </si>
  <si>
    <t>Naravno sladilo stevia v prahu do 100g</t>
  </si>
  <si>
    <t>103.</t>
  </si>
  <si>
    <t>Oblati za lazanjo do 1kg</t>
  </si>
  <si>
    <t>104.</t>
  </si>
  <si>
    <t>Oblati za napolitanke do 1kg</t>
  </si>
  <si>
    <t>105.</t>
  </si>
  <si>
    <t>Oglje za žar do 3kg</t>
  </si>
  <si>
    <t>106.</t>
  </si>
  <si>
    <t>Olje bučno 100% 1l</t>
  </si>
  <si>
    <t>107.</t>
  </si>
  <si>
    <t>Olje olivno -navadno</t>
  </si>
  <si>
    <t>108.</t>
  </si>
  <si>
    <t>Olje rastlinsko  1l Zvezda*</t>
  </si>
  <si>
    <t>109.</t>
  </si>
  <si>
    <t>Olje rastlinsko  5-10l Zvezda*</t>
  </si>
  <si>
    <t>110.</t>
  </si>
  <si>
    <t>Olje solatno   1l Zvezda*</t>
  </si>
  <si>
    <t>111.</t>
  </si>
  <si>
    <t>Olje sončnično  1l  Zvezda*</t>
  </si>
  <si>
    <t>112.</t>
  </si>
  <si>
    <t>Olje sončnično  5l-10l Zvezda*</t>
  </si>
  <si>
    <t>113.</t>
  </si>
  <si>
    <t>Omaka osnovna temna 500g Knorr*</t>
  </si>
  <si>
    <t>114.</t>
  </si>
  <si>
    <t>115.</t>
  </si>
  <si>
    <t>Papirne posodice za maffine velikost do 5cm</t>
  </si>
  <si>
    <t>116.</t>
  </si>
  <si>
    <t>Papir za peko rola 30 cm širina, 8m dolžina</t>
  </si>
  <si>
    <t>117.</t>
  </si>
  <si>
    <t>118.</t>
  </si>
  <si>
    <t>119.</t>
  </si>
  <si>
    <t>120.</t>
  </si>
  <si>
    <t>Pašteta jetrna Argeta* 27g-30g</t>
  </si>
  <si>
    <t>121.</t>
  </si>
  <si>
    <t>Pašteta piščančja Argeta* 27-30g</t>
  </si>
  <si>
    <t>122.</t>
  </si>
  <si>
    <t>Pecilni prašek 10g-15g</t>
  </si>
  <si>
    <t>123.</t>
  </si>
  <si>
    <t>Pire krompir 1000g-3000g</t>
  </si>
  <si>
    <t>124.</t>
  </si>
  <si>
    <t>Prepečenec klasičen 300-350g</t>
  </si>
  <si>
    <t>125.</t>
  </si>
  <si>
    <t>Prtiček papirni pravokotni za torto  mali cca.25x35</t>
  </si>
  <si>
    <t>126.</t>
  </si>
  <si>
    <t>Prtiček papirni pravokotni za torto  srednji cca.30x40</t>
  </si>
  <si>
    <t>127.</t>
  </si>
  <si>
    <t>Prtiček papirni pravokotni za torto  velik cca.50x40</t>
  </si>
  <si>
    <t>128.</t>
  </si>
  <si>
    <t>129.</t>
  </si>
  <si>
    <t>130.</t>
  </si>
  <si>
    <t>131.</t>
  </si>
  <si>
    <t>Puding čokolada 1kg</t>
  </si>
  <si>
    <t>132.</t>
  </si>
  <si>
    <t>PVC folija za stik z živili 30cm širina, 150m  dolžina Alufix*</t>
  </si>
  <si>
    <t>133.</t>
  </si>
  <si>
    <t>134.</t>
  </si>
  <si>
    <t xml:space="preserve">PVC kozarci 1dcl  </t>
  </si>
  <si>
    <t>135.</t>
  </si>
  <si>
    <t>PVC krožnik okrogli trši, plitki, do fi 23</t>
  </si>
  <si>
    <t>136.</t>
  </si>
  <si>
    <t>PVC krožnik okrogli, trši, desertni, do fi 21</t>
  </si>
  <si>
    <t>137.</t>
  </si>
  <si>
    <t>PVC krožnik okrogli, trši, globoki, do fi 23</t>
  </si>
  <si>
    <t>138.</t>
  </si>
  <si>
    <t>PVC pribor - žlice</t>
  </si>
  <si>
    <t>139.</t>
  </si>
  <si>
    <t>140.</t>
  </si>
  <si>
    <t>141.</t>
  </si>
  <si>
    <t>PVC skodelice za obaro, trše,  do 0,75l</t>
  </si>
  <si>
    <t>142.</t>
  </si>
  <si>
    <t>Ribe - skuša  z zelenjavo 90g-150g Delamaris*</t>
  </si>
  <si>
    <t>143.</t>
  </si>
  <si>
    <t>Ribe - tuna  kosi v rastlinskem olju  1700g-2000g Delamaris*</t>
  </si>
  <si>
    <t>144.</t>
  </si>
  <si>
    <t>Ribe - tuna v olivnem olju 80g-160g Delamaris*</t>
  </si>
  <si>
    <t>145.</t>
  </si>
  <si>
    <t>Ribe - tuna z zelenjavo 80g-160g Delamaris*</t>
  </si>
  <si>
    <t>146.</t>
  </si>
  <si>
    <t>147.</t>
  </si>
  <si>
    <t>148.</t>
  </si>
  <si>
    <t>Riž dolgozrnat Zlato polje*1kg</t>
  </si>
  <si>
    <t>149.</t>
  </si>
  <si>
    <t>150.</t>
  </si>
  <si>
    <t>151.</t>
  </si>
  <si>
    <t>152.</t>
  </si>
  <si>
    <t>153.</t>
  </si>
  <si>
    <t>Sirup - gozdni sadeži</t>
  </si>
  <si>
    <t>154.</t>
  </si>
  <si>
    <t>155.</t>
  </si>
  <si>
    <t>156.</t>
  </si>
  <si>
    <t>157.</t>
  </si>
  <si>
    <t>158.</t>
  </si>
  <si>
    <t>Sladkor kristalni beli 1 kg</t>
  </si>
  <si>
    <t>159.</t>
  </si>
  <si>
    <t>Sladkor v prahu  500g -1000g</t>
  </si>
  <si>
    <t>160.</t>
  </si>
  <si>
    <t>161.</t>
  </si>
  <si>
    <t>162.</t>
  </si>
  <si>
    <t>Soda bikarbona 40g</t>
  </si>
  <si>
    <t>163.</t>
  </si>
  <si>
    <t>Sok jabolčni 100%</t>
  </si>
  <si>
    <t>164.</t>
  </si>
  <si>
    <t>Sok pomarančni 100%</t>
  </si>
  <si>
    <t>165.</t>
  </si>
  <si>
    <t>Sol morska  fino mleta  1kg</t>
  </si>
  <si>
    <t>166.</t>
  </si>
  <si>
    <t>167.</t>
  </si>
  <si>
    <t>168.</t>
  </si>
  <si>
    <t xml:space="preserve">Špine za živila 25cm </t>
  </si>
  <si>
    <t>169.</t>
  </si>
  <si>
    <t>Umetno sladilo tablete pakirano 100 kom</t>
  </si>
  <si>
    <t>170.</t>
  </si>
  <si>
    <t>Umetno sladilo tekočina 1l</t>
  </si>
  <si>
    <t>171.</t>
  </si>
  <si>
    <t>Vanilij sladkor  10g - 13g</t>
  </si>
  <si>
    <t>172.</t>
  </si>
  <si>
    <t>Vanilij sladkor 1kg</t>
  </si>
  <si>
    <t>173.</t>
  </si>
  <si>
    <t>174.</t>
  </si>
  <si>
    <t>Vino namizno belo</t>
  </si>
  <si>
    <t>175.</t>
  </si>
  <si>
    <t>Vino namizno rdeče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</si>
  <si>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</si>
  <si>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</si>
  <si>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</si>
  <si>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</si>
  <si>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</si>
  <si>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</si>
  <si>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</si>
  <si>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</si>
  <si>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</si>
  <si>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</si>
  <si>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</si>
  <si>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</si>
  <si>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</si>
  <si>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</si>
  <si>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</si>
  <si>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</si>
  <si>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</si>
  <si>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</si>
  <si>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 xml:space="preserve">Začimbe - poper  črni  v zrnu 100g 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</si>
  <si>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</si>
  <si>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</si>
  <si>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</si>
  <si>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</si>
  <si>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</si>
  <si>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</si>
  <si>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</si>
  <si>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</si>
  <si>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</si>
  <si>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</si>
  <si>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Želatina lističi</t>
  </si>
  <si>
    <t>SKUPAJ sklop</t>
  </si>
  <si>
    <t>* ali enakovredne kvalitete in okusa</t>
  </si>
  <si>
    <t>Želatina mleta</t>
  </si>
  <si>
    <t>204.</t>
  </si>
  <si>
    <t>205.</t>
  </si>
  <si>
    <t>Začimbe - rožmarin do 100g</t>
  </si>
  <si>
    <t>Začimbe - bazilika do 100g</t>
  </si>
  <si>
    <t>Začimbe - cimet mleti  do 100g</t>
  </si>
  <si>
    <t>Začimbe - cimet v skorji  do 100g</t>
  </si>
  <si>
    <t>Začimbe - curry do 100g</t>
  </si>
  <si>
    <t>Začimbe - česen zrnat  do 1 kg</t>
  </si>
  <si>
    <t>Začimbe - klinčki celi do 100g</t>
  </si>
  <si>
    <t>Začimbe - kumina cela do 100g</t>
  </si>
  <si>
    <t>Začimbe - kumina mleta  do 100g</t>
  </si>
  <si>
    <t>Začimbe - kurkuma mleta do 100g</t>
  </si>
  <si>
    <t>Začimbe - lovorjev list do 100g</t>
  </si>
  <si>
    <t>Začimbe - muškatni oreh mleti do 100g</t>
  </si>
  <si>
    <t>Začimbe - origano do 100g</t>
  </si>
  <si>
    <t>Začimbe - paprika mleta sladka rdeča  do 100g</t>
  </si>
  <si>
    <t>Začimbe - peteršilj do 100g</t>
  </si>
  <si>
    <t>Začimbe - poper  črni  v zrnu do 1kg</t>
  </si>
  <si>
    <t>Začimbe - poper  črni mleti do 100g</t>
  </si>
  <si>
    <t>Začimbe - šatraj do 100g</t>
  </si>
  <si>
    <t>Začimbe - žajbelj do 100g</t>
  </si>
  <si>
    <t>Zobotrebci higienski  do 1000 kos</t>
  </si>
  <si>
    <t>Rumov sladkor do 100g</t>
  </si>
  <si>
    <t>Cedevita * napitek pomaranča do 1kg</t>
  </si>
  <si>
    <t>Cedevita* napitek limona  do 1kg</t>
  </si>
  <si>
    <t>Riž okroglozrnat  Zlato polje*   1 kg</t>
  </si>
  <si>
    <t>Riž srednjezrnat Zlato polje*  1 kg</t>
  </si>
  <si>
    <t>Riž za mlečni riž  Zlato polje*  1 kg</t>
  </si>
  <si>
    <t>Začimbe - majaron do 100g</t>
  </si>
  <si>
    <t>Citronska kislina v prahu do 1kg</t>
  </si>
  <si>
    <t>Čaj  indijski - filter 20g-40g</t>
  </si>
  <si>
    <t>Čaj gozdni sadeži - filter 20g-40g</t>
  </si>
  <si>
    <t>Čaj meta - filter    20-40g</t>
  </si>
  <si>
    <t>Čaj planinski - filter 20g-40g</t>
  </si>
  <si>
    <t>Medena mešanica Diethon* 20g</t>
  </si>
  <si>
    <t xml:space="preserve">Kavni nadomestek Divka* 250g  </t>
  </si>
  <si>
    <t>Kavni nadomestek Franck*250g</t>
  </si>
  <si>
    <t>Kava mleta - Barcaffe* 100g</t>
  </si>
  <si>
    <t>Kava mleta - Barcaffe* 500g</t>
  </si>
  <si>
    <t>Kava - črna mleta  100g</t>
  </si>
  <si>
    <t>Keksi masleni do 1kg</t>
  </si>
  <si>
    <t>Keksi Albert* dietni do 1kg</t>
  </si>
  <si>
    <t>Keksi Savoiardi* do 1kg</t>
  </si>
  <si>
    <t>Kis alkoholni 1l</t>
  </si>
  <si>
    <t>Kavni nadomestek Kneipp*250g</t>
  </si>
  <si>
    <t>Kavni nadomestek Proja*  do1kg</t>
  </si>
  <si>
    <t>Kosmiči iz žitaric, čokolade in lešnikov Čokolešnik*  do 2kg</t>
  </si>
  <si>
    <t>Kosmiči iz žit in čokolade Čokolino * do 2kg</t>
  </si>
  <si>
    <t>Majoneza 600g-1000g</t>
  </si>
  <si>
    <t>Majoneza 3kg-5kg</t>
  </si>
  <si>
    <t>Brez glutena moka do 1kg</t>
  </si>
  <si>
    <t>Namaz lešnikov čokoladni Nutela* 400g -1000g</t>
  </si>
  <si>
    <t>PVC pribor - nož</t>
  </si>
  <si>
    <t>PVC pribor - vilice</t>
  </si>
  <si>
    <t>Sirup - limona</t>
  </si>
  <si>
    <t>Sirup s sladili - pomaranča</t>
  </si>
  <si>
    <t>Sirup s sladili - malina</t>
  </si>
  <si>
    <t>Slamice pregibne fi 5, 50/1</t>
  </si>
  <si>
    <t>Slamice pregibne fi 6, 50/1</t>
  </si>
  <si>
    <t>Sol morska grobo mleta  1kg</t>
  </si>
  <si>
    <t>Žgana pijača - Rum</t>
  </si>
  <si>
    <t>206.</t>
  </si>
  <si>
    <t>207.</t>
  </si>
  <si>
    <t>Toast polnozrnat 500g do 750g</t>
  </si>
  <si>
    <t>Toast bel 500g do 750g</t>
  </si>
  <si>
    <t>Čaj meta - filter  1kg-1,5kg</t>
  </si>
  <si>
    <t>Čaj šipek - filter 20g-40g</t>
  </si>
  <si>
    <t>Kosmiči koruzni 1kg</t>
  </si>
  <si>
    <t>Kosmiči ovseni do 1 kg</t>
  </si>
  <si>
    <t>Pašteta jetrna  Gavrilovič* 800g-1000g</t>
  </si>
  <si>
    <t>Pašteta tunina Argeta* 27-30g</t>
  </si>
  <si>
    <t>Pašteta turistična* 50g-80g</t>
  </si>
  <si>
    <t>Puding vanilija 1kg</t>
  </si>
  <si>
    <t>Puding malina 1kg</t>
  </si>
  <si>
    <t>Puding jagoda 1kg</t>
  </si>
  <si>
    <t xml:space="preserve">PVC kozarci 2dcl  </t>
  </si>
  <si>
    <t>Ribe - sardine v rastl. olju 90g-150g Delamaris*</t>
  </si>
  <si>
    <t xml:space="preserve">Ribe - sardine z zelenjavo 90g-150g </t>
  </si>
  <si>
    <t>Sladkor kristalni beli 25kg</t>
  </si>
  <si>
    <t>Krema šlag okus čokolada  do1kg</t>
  </si>
  <si>
    <t>Voda naravna 0,5l</t>
  </si>
  <si>
    <t>Vžigalice gospodinjske  velike do 100 kos</t>
  </si>
  <si>
    <t>Začimbe - cimet mleti do 1kg</t>
  </si>
  <si>
    <t>Začimbe - poper črni mleti do 1kg</t>
  </si>
  <si>
    <t>208.</t>
  </si>
  <si>
    <t>209.</t>
  </si>
  <si>
    <t>Sklop 15: SPLOŠNO BLAGO</t>
  </si>
  <si>
    <t>Jušna zakuha - žličniki zdrobovi do 2kg</t>
  </si>
  <si>
    <t>Jušna zakuha - kroglice do 1kg</t>
  </si>
  <si>
    <t>210.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</si>
</sst>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0.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i/>
      <sz val="11"/>
      <color theme="1"/>
      <name val="Bookman Old Style"/>
      <family val="1"/>
      <charset val="238"/>
    </font>
    <font>
      <i/>
      <sz val="11"/>
      <name val="Bookman Old Style"/>
      <family val="1"/>
      <charset val="238"/>
    </font>
    <font>
      <sz val="11"/>
      <name val="Calibri"/>
      <family val="2"/>
      <charset val="238"/>
      <scheme val="minor"/>
    </font>
    <font>
      <sz val="10"/>
      <color theme="1"/>
      <name val="Bookman Old Style"/>
      <family val="1"/>
      <charset val="238"/>
    </font>
    <font>
      <sz val="11"/>
      <color theme="1"/>
      <name val="Bookman Old Style"/>
      <family val="1"/>
      <charset val="238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sz val="12"/>
      <color rgb="FF000000"/>
      <name val="Calibri"/>
      <family val="2"/>
      <charset val="238"/>
    </font>
    <font>
      <b/>
      <sz val="12"/>
      <color rgb="FF000000"/>
      <name val="Calibri"/>
      <family val="2"/>
    </font>
    <font>
      <b/>
      <i/>
      <sz val="12"/>
      <color theme="1"/>
      <name val="Bookman Old Style"/>
      <family val="1"/>
      <charset val="238"/>
    </font>
    <font>
      <sz val="12"/>
      <name val="Calibri"/>
      <family val="2"/>
      <charset val="238"/>
      <scheme val="minor"/>
    </font>
    <font>
      <sz val="12"/>
      <name val="Calibri"/>
      <family val="2"/>
      <charset val="238"/>
    </font>
    <font>
      <b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rgb="FF0000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49" fontId="3" fillId="0" borderId="1" xfId="0" applyNumberFormat="1" applyFont="1" applyBorder="1" applyAlignment="1">
      <alignment horizontal="left"/>
    </xf>
    <xf numFmtId="49" fontId="0" fillId="0" borderId="1" xfId="0" applyNumberFormat="1" applyBorder="1" applyAlignment="1">
      <alignment horizontal="left"/>
    </xf>
    <xf numFmtId="0" fontId="0" fillId="0" borderId="0" xfId="0" applyAlignment="1">
      <alignment horizontal="right" vertical="center"/>
    </xf>
    <xf numFmtId="0" fontId="0" fillId="0" borderId="0" xfId="0" applyFont="1" applyAlignment="1">
      <alignment horizontal="center"/>
    </xf>
    <xf numFmtId="0" fontId="0" fillId="0" borderId="0" xfId="0" applyAlignment="1">
      <alignment vertical="center"/>
    </xf>
    <xf numFmtId="0" fontId="3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vertical="center"/>
    </xf>
    <xf numFmtId="0" fontId="0" fillId="0" borderId="7" xfId="0" applyBorder="1"/>
    <xf numFmtId="0" fontId="4" fillId="0" borderId="8" xfId="0" applyFont="1" applyBorder="1"/>
    <xf numFmtId="0" fontId="0" fillId="0" borderId="9" xfId="0" applyBorder="1"/>
    <xf numFmtId="49" fontId="0" fillId="0" borderId="0" xfId="0" applyNumberFormat="1" applyBorder="1" applyAlignment="1">
      <alignment horizontal="justify"/>
    </xf>
    <xf numFmtId="49" fontId="0" fillId="0" borderId="0" xfId="0" applyNumberFormat="1" applyBorder="1" applyAlignment="1"/>
    <xf numFmtId="0" fontId="0" fillId="0" borderId="0" xfId="0" applyBorder="1"/>
    <xf numFmtId="0" fontId="0" fillId="0" borderId="0" xfId="0" applyAlignment="1">
      <alignment horizontal="justify"/>
    </xf>
    <xf numFmtId="0" fontId="5" fillId="0" borderId="10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49" fontId="0" fillId="0" borderId="12" xfId="0" applyNumberFormat="1" applyBorder="1" applyAlignment="1">
      <alignment horizontal="center" vertical="center" wrapText="1"/>
    </xf>
    <xf numFmtId="49" fontId="0" fillId="0" borderId="12" xfId="0" applyNumberFormat="1" applyBorder="1" applyAlignment="1">
      <alignment horizontal="right" vertical="center" wrapText="1"/>
    </xf>
    <xf numFmtId="49" fontId="0" fillId="0" borderId="12" xfId="0" applyNumberFormat="1" applyFont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6" fillId="2" borderId="14" xfId="0" applyFont="1" applyFill="1" applyBorder="1" applyAlignment="1">
      <alignment horizontal="justify"/>
    </xf>
    <xf numFmtId="0" fontId="0" fillId="2" borderId="14" xfId="0" applyFill="1" applyBorder="1"/>
    <xf numFmtId="0" fontId="0" fillId="2" borderId="14" xfId="0" applyFont="1" applyFill="1" applyBorder="1" applyAlignment="1">
      <alignment horizontal="right"/>
    </xf>
    <xf numFmtId="0" fontId="0" fillId="2" borderId="14" xfId="0" applyFont="1" applyFill="1" applyBorder="1" applyAlignment="1">
      <alignment horizontal="center"/>
    </xf>
    <xf numFmtId="0" fontId="6" fillId="0" borderId="1" xfId="0" applyFont="1" applyBorder="1" applyAlignment="1">
      <alignment horizontal="justify"/>
    </xf>
    <xf numFmtId="0" fontId="0" fillId="0" borderId="1" xfId="0" applyFont="1" applyBorder="1"/>
    <xf numFmtId="3" fontId="0" fillId="0" borderId="1" xfId="0" applyNumberFormat="1" applyFont="1" applyBorder="1" applyAlignment="1">
      <alignment horizontal="right"/>
    </xf>
    <xf numFmtId="0" fontId="0" fillId="0" borderId="1" xfId="0" applyFont="1" applyBorder="1" applyAlignment="1">
      <alignment horizontal="center"/>
    </xf>
    <xf numFmtId="4" fontId="0" fillId="0" borderId="1" xfId="0" applyNumberFormat="1" applyFont="1" applyBorder="1"/>
    <xf numFmtId="165" fontId="0" fillId="0" borderId="1" xfId="0" applyNumberFormat="1" applyFont="1" applyBorder="1"/>
    <xf numFmtId="0" fontId="0" fillId="0" borderId="0" xfId="0" applyFont="1"/>
    <xf numFmtId="0" fontId="1" fillId="0" borderId="1" xfId="0" applyFont="1" applyBorder="1"/>
    <xf numFmtId="0" fontId="0" fillId="0" borderId="1" xfId="0" applyBorder="1"/>
    <xf numFmtId="4" fontId="0" fillId="0" borderId="1" xfId="0" applyNumberFormat="1" applyBorder="1"/>
    <xf numFmtId="165" fontId="0" fillId="0" borderId="1" xfId="0" applyNumberFormat="1" applyBorder="1"/>
    <xf numFmtId="0" fontId="2" fillId="0" borderId="0" xfId="0" applyFont="1"/>
    <xf numFmtId="0" fontId="7" fillId="0" borderId="1" xfId="0" applyFont="1" applyBorder="1" applyAlignment="1">
      <alignment horizontal="justify"/>
    </xf>
    <xf numFmtId="0" fontId="8" fillId="0" borderId="1" xfId="0" applyFont="1" applyBorder="1"/>
    <xf numFmtId="3" fontId="8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horizontal="center"/>
    </xf>
    <xf numFmtId="4" fontId="8" fillId="0" borderId="1" xfId="0" applyNumberFormat="1" applyFont="1" applyBorder="1"/>
    <xf numFmtId="165" fontId="8" fillId="0" borderId="1" xfId="0" applyNumberFormat="1" applyFont="1" applyBorder="1"/>
    <xf numFmtId="0" fontId="8" fillId="0" borderId="0" xfId="0" applyFont="1"/>
    <xf numFmtId="3" fontId="9" fillId="0" borderId="1" xfId="0" applyNumberFormat="1" applyFont="1" applyBorder="1" applyAlignment="1">
      <alignment horizontal="right"/>
    </xf>
    <xf numFmtId="3" fontId="10" fillId="0" borderId="1" xfId="0" applyNumberFormat="1" applyFont="1" applyBorder="1" applyAlignment="1">
      <alignment horizontal="right"/>
    </xf>
    <xf numFmtId="0" fontId="11" fillId="0" borderId="1" xfId="0" applyFont="1" applyBorder="1" applyAlignment="1">
      <alignment horizontal="right"/>
    </xf>
    <xf numFmtId="0" fontId="12" fillId="0" borderId="0" xfId="0" applyFont="1"/>
    <xf numFmtId="0" fontId="14" fillId="3" borderId="14" xfId="0" applyFont="1" applyFill="1" applyBorder="1"/>
    <xf numFmtId="0" fontId="14" fillId="3" borderId="14" xfId="0" applyFont="1" applyFill="1" applyBorder="1" applyAlignment="1">
      <alignment horizontal="right"/>
    </xf>
    <xf numFmtId="0" fontId="13" fillId="3" borderId="14" xfId="0" applyFont="1" applyFill="1" applyBorder="1" applyAlignment="1">
      <alignment horizontal="center"/>
    </xf>
    <xf numFmtId="0" fontId="14" fillId="3" borderId="14" xfId="0" applyFont="1" applyFill="1" applyBorder="1" applyAlignment="1">
      <alignment vertical="center"/>
    </xf>
    <xf numFmtId="4" fontId="14" fillId="3" borderId="14" xfId="0" applyNumberFormat="1" applyFont="1" applyFill="1" applyBorder="1"/>
    <xf numFmtId="0" fontId="14" fillId="0" borderId="0" xfId="0" applyFont="1" applyFill="1" applyBorder="1"/>
    <xf numFmtId="0" fontId="15" fillId="0" borderId="0" xfId="0" applyFont="1"/>
    <xf numFmtId="0" fontId="0" fillId="0" borderId="0" xfId="0" applyAlignment="1">
      <alignment horizontal="right"/>
    </xf>
    <xf numFmtId="0" fontId="8" fillId="0" borderId="1" xfId="0" applyFont="1" applyBorder="1" applyAlignment="1">
      <alignment horizontal="justify"/>
    </xf>
    <xf numFmtId="164" fontId="8" fillId="0" borderId="0" xfId="0" applyNumberFormat="1" applyFont="1" applyAlignment="1">
      <alignment horizontal="center"/>
    </xf>
    <xf numFmtId="164" fontId="16" fillId="0" borderId="10" xfId="0" applyNumberFormat="1" applyFont="1" applyBorder="1" applyAlignment="1">
      <alignment horizontal="center" vertical="center" wrapText="1"/>
    </xf>
    <xf numFmtId="164" fontId="8" fillId="0" borderId="11" xfId="0" applyNumberFormat="1" applyFont="1" applyBorder="1" applyAlignment="1">
      <alignment horizontal="center" wrapText="1"/>
    </xf>
    <xf numFmtId="0" fontId="8" fillId="2" borderId="14" xfId="0" applyFont="1" applyFill="1" applyBorder="1" applyAlignment="1">
      <alignment horizontal="justify"/>
    </xf>
    <xf numFmtId="164" fontId="17" fillId="0" borderId="14" xfId="0" applyNumberFormat="1" applyFont="1" applyFill="1" applyBorder="1" applyAlignment="1">
      <alignment horizontal="center"/>
    </xf>
    <xf numFmtId="164" fontId="18" fillId="0" borderId="0" xfId="0" applyNumberFormat="1" applyFont="1" applyAlignment="1">
      <alignment horizontal="left"/>
    </xf>
    <xf numFmtId="49" fontId="19" fillId="0" borderId="0" xfId="0" applyNumberFormat="1" applyFont="1" applyBorder="1" applyAlignment="1">
      <alignment horizontal="left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</xdr:colOff>
          <xdr:row>1</xdr:row>
          <xdr:rowOff>19050</xdr:rowOff>
        </xdr:from>
        <xdr:to>
          <xdr:col>7</xdr:col>
          <xdr:colOff>695325</xdr:colOff>
          <xdr:row>4</xdr:row>
          <xdr:rowOff>133350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5</xdr:col>
      <xdr:colOff>0</xdr:colOff>
      <xdr:row>0</xdr:row>
      <xdr:rowOff>0</xdr:rowOff>
    </xdr:from>
    <xdr:to>
      <xdr:col>6</xdr:col>
      <xdr:colOff>228599</xdr:colOff>
      <xdr:row>5</xdr:row>
      <xdr:rowOff>19049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flipH="1">
          <a:off x="6524625" y="0"/>
          <a:ext cx="1009649" cy="971549"/>
        </a:xfrm>
        <a:prstGeom prst="rect">
          <a:avLst/>
        </a:prstGeom>
        <a:scene3d>
          <a:camera prst="orthographicFront">
            <a:rot lat="0" lon="10799999" rev="0"/>
          </a:camera>
          <a:lightRig rig="threePt" dir="t"/>
        </a:scene3d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ov_dok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224"/>
  <sheetViews>
    <sheetView tabSelected="1" topLeftCell="A211" workbookViewId="0">
      <selection activeCell="I222" sqref="I222"/>
    </sheetView>
  </sheetViews>
  <sheetFormatPr defaultRowHeight="15" x14ac:dyDescent="0.25"/>
  <cols>
    <col min="1" max="1" width="5.28515625" style="51" customWidth="1"/>
    <col min="2" max="2" width="33.28515625" customWidth="1"/>
    <col min="3" max="3" width="39.28515625" customWidth="1"/>
    <col min="4" max="4" width="12" style="63" customWidth="1"/>
    <col min="5" max="5" width="8" style="39" customWidth="1"/>
    <col min="6" max="6" width="11.7109375" customWidth="1"/>
    <col min="7" max="7" width="8" customWidth="1"/>
    <col min="8" max="8" width="11.7109375" customWidth="1"/>
    <col min="9" max="10" width="16.28515625" customWidth="1"/>
  </cols>
  <sheetData>
    <row r="1" spans="1:10" x14ac:dyDescent="0.25">
      <c r="A1" s="65"/>
      <c r="B1" s="1" t="s">
        <v>0</v>
      </c>
      <c r="C1" s="2"/>
      <c r="D1" s="3"/>
      <c r="E1" s="4"/>
      <c r="G1" s="5"/>
      <c r="H1" s="6" t="s">
        <v>1</v>
      </c>
      <c r="I1" s="7"/>
      <c r="J1" s="8"/>
    </row>
    <row r="2" spans="1:10" x14ac:dyDescent="0.25">
      <c r="A2" s="65"/>
      <c r="B2" s="2" t="s">
        <v>2</v>
      </c>
      <c r="C2" s="2"/>
      <c r="D2" s="3"/>
      <c r="E2" s="4"/>
      <c r="G2" s="5"/>
      <c r="H2" s="9"/>
      <c r="I2" s="10" t="s">
        <v>3</v>
      </c>
      <c r="J2" s="11"/>
    </row>
    <row r="3" spans="1:10" x14ac:dyDescent="0.25">
      <c r="A3" s="65"/>
      <c r="B3" s="2" t="s">
        <v>4</v>
      </c>
      <c r="C3" s="2"/>
      <c r="D3" s="3"/>
      <c r="E3" s="4"/>
      <c r="G3" s="5"/>
      <c r="H3" s="9"/>
      <c r="I3" s="12" t="s">
        <v>5</v>
      </c>
      <c r="J3" s="11"/>
    </row>
    <row r="4" spans="1:10" x14ac:dyDescent="0.25">
      <c r="A4" s="65"/>
      <c r="B4" s="2" t="s">
        <v>6</v>
      </c>
      <c r="C4" s="2"/>
      <c r="D4" s="3"/>
      <c r="E4" s="4"/>
      <c r="G4" s="5"/>
      <c r="H4" s="9"/>
      <c r="I4" s="10" t="s">
        <v>7</v>
      </c>
      <c r="J4" s="11"/>
    </row>
    <row r="5" spans="1:10" x14ac:dyDescent="0.25">
      <c r="A5" s="65"/>
      <c r="B5" s="2" t="s">
        <v>8</v>
      </c>
      <c r="C5" s="2"/>
      <c r="D5" s="3"/>
      <c r="E5" s="4"/>
      <c r="G5" s="5"/>
      <c r="H5" s="13"/>
      <c r="I5" s="14" t="s">
        <v>9</v>
      </c>
      <c r="J5" s="15"/>
    </row>
    <row r="6" spans="1:10" x14ac:dyDescent="0.25">
      <c r="A6" s="65"/>
      <c r="B6" s="16"/>
      <c r="C6" s="17"/>
      <c r="D6" s="3"/>
      <c r="E6" s="4"/>
      <c r="G6" s="5"/>
      <c r="H6" s="18"/>
      <c r="I6" s="18"/>
      <c r="J6" s="18"/>
    </row>
    <row r="7" spans="1:10" s="73" customFormat="1" ht="15.75" x14ac:dyDescent="0.25">
      <c r="A7" s="70" t="s">
        <v>447</v>
      </c>
      <c r="B7" s="71"/>
      <c r="C7" s="71"/>
      <c r="D7" s="72"/>
      <c r="H7" s="74"/>
      <c r="I7" s="74"/>
      <c r="J7" s="74"/>
    </row>
    <row r="8" spans="1:10" x14ac:dyDescent="0.25">
      <c r="A8" s="65"/>
      <c r="B8" s="19"/>
      <c r="D8" s="3"/>
      <c r="E8" s="4"/>
      <c r="G8" s="5"/>
    </row>
    <row r="9" spans="1:10" s="23" customFormat="1" ht="63.75" thickBot="1" x14ac:dyDescent="0.3">
      <c r="A9" s="66" t="s">
        <v>10</v>
      </c>
      <c r="B9" s="20" t="s">
        <v>11</v>
      </c>
      <c r="C9" s="21" t="s">
        <v>12</v>
      </c>
      <c r="D9" s="22" t="s">
        <v>13</v>
      </c>
      <c r="E9" s="21" t="s">
        <v>14</v>
      </c>
      <c r="F9" s="21" t="s">
        <v>15</v>
      </c>
      <c r="G9" s="21" t="s">
        <v>16</v>
      </c>
      <c r="H9" s="21" t="s">
        <v>17</v>
      </c>
      <c r="I9" s="21" t="s">
        <v>18</v>
      </c>
      <c r="J9" s="21" t="s">
        <v>19</v>
      </c>
    </row>
    <row r="10" spans="1:10" s="28" customFormat="1" ht="16.5" thickTop="1" thickBot="1" x14ac:dyDescent="0.3">
      <c r="A10" s="67">
        <v>1</v>
      </c>
      <c r="B10" s="24">
        <v>2</v>
      </c>
      <c r="C10" s="24">
        <v>3</v>
      </c>
      <c r="D10" s="25">
        <v>4</v>
      </c>
      <c r="E10" s="26">
        <v>5</v>
      </c>
      <c r="F10" s="24">
        <v>6</v>
      </c>
      <c r="G10" s="24">
        <v>7</v>
      </c>
      <c r="H10" s="24" t="s">
        <v>20</v>
      </c>
      <c r="I10" s="24" t="s">
        <v>21</v>
      </c>
      <c r="J10" s="27" t="s">
        <v>22</v>
      </c>
    </row>
    <row r="11" spans="1:10" ht="15.75" thickTop="1" x14ac:dyDescent="0.25">
      <c r="A11" s="68"/>
      <c r="B11" s="29" t="s">
        <v>23</v>
      </c>
      <c r="C11" s="30"/>
      <c r="D11" s="31"/>
      <c r="E11" s="32"/>
      <c r="F11" s="30"/>
      <c r="G11" s="30"/>
      <c r="H11" s="30"/>
      <c r="I11" s="30"/>
      <c r="J11" s="30"/>
    </row>
    <row r="12" spans="1:10" s="39" customFormat="1" ht="30" customHeight="1" x14ac:dyDescent="0.25">
      <c r="A12" s="64" t="s">
        <v>24</v>
      </c>
      <c r="B12" s="33" t="s">
        <v>25</v>
      </c>
      <c r="C12" s="34"/>
      <c r="D12" s="35">
        <v>1500</v>
      </c>
      <c r="E12" s="36" t="s">
        <v>26</v>
      </c>
      <c r="F12" s="37"/>
      <c r="G12" s="38"/>
      <c r="H12" s="37">
        <f t="shared" ref="H12:H33" si="0">F12*(1+G12/100)</f>
        <v>0</v>
      </c>
      <c r="I12" s="37">
        <f t="shared" ref="I12:I33" si="1">D12*F12</f>
        <v>0</v>
      </c>
      <c r="J12" s="37">
        <f t="shared" ref="J12:J33" si="2">D12*H12</f>
        <v>0</v>
      </c>
    </row>
    <row r="13" spans="1:10" s="39" customFormat="1" ht="30" customHeight="1" x14ac:dyDescent="0.25">
      <c r="A13" s="64" t="s">
        <v>27</v>
      </c>
      <c r="B13" s="33" t="s">
        <v>28</v>
      </c>
      <c r="C13" s="34"/>
      <c r="D13" s="35">
        <v>50</v>
      </c>
      <c r="E13" s="36" t="s">
        <v>29</v>
      </c>
      <c r="F13" s="37"/>
      <c r="G13" s="38"/>
      <c r="H13" s="37">
        <f t="shared" si="0"/>
        <v>0</v>
      </c>
      <c r="I13" s="37">
        <f t="shared" si="1"/>
        <v>0</v>
      </c>
      <c r="J13" s="37">
        <f t="shared" si="2"/>
        <v>0</v>
      </c>
    </row>
    <row r="14" spans="1:10" s="39" customFormat="1" ht="30" customHeight="1" x14ac:dyDescent="0.25">
      <c r="A14" s="64" t="s">
        <v>30</v>
      </c>
      <c r="B14" s="33" t="s">
        <v>31</v>
      </c>
      <c r="C14" s="34"/>
      <c r="D14" s="35">
        <v>50</v>
      </c>
      <c r="E14" s="36" t="s">
        <v>29</v>
      </c>
      <c r="F14" s="37"/>
      <c r="G14" s="38"/>
      <c r="H14" s="37">
        <f t="shared" si="0"/>
        <v>0</v>
      </c>
      <c r="I14" s="37">
        <f t="shared" si="1"/>
        <v>0</v>
      </c>
      <c r="J14" s="37">
        <f t="shared" si="2"/>
        <v>0</v>
      </c>
    </row>
    <row r="15" spans="1:10" s="39" customFormat="1" ht="30" customHeight="1" x14ac:dyDescent="0.25">
      <c r="A15" s="64" t="s">
        <v>32</v>
      </c>
      <c r="B15" s="33" t="s">
        <v>33</v>
      </c>
      <c r="C15" s="34"/>
      <c r="D15" s="35">
        <v>50</v>
      </c>
      <c r="E15" s="36" t="s">
        <v>29</v>
      </c>
      <c r="F15" s="37"/>
      <c r="G15" s="38"/>
      <c r="H15" s="37">
        <f t="shared" si="0"/>
        <v>0</v>
      </c>
      <c r="I15" s="37">
        <f t="shared" si="1"/>
        <v>0</v>
      </c>
      <c r="J15" s="37">
        <f t="shared" si="2"/>
        <v>0</v>
      </c>
    </row>
    <row r="16" spans="1:10" s="51" customFormat="1" ht="30" customHeight="1" x14ac:dyDescent="0.25">
      <c r="A16" s="64" t="s">
        <v>34</v>
      </c>
      <c r="B16" s="45" t="s">
        <v>35</v>
      </c>
      <c r="C16" s="46"/>
      <c r="D16" s="47">
        <v>10</v>
      </c>
      <c r="E16" s="48" t="s">
        <v>36</v>
      </c>
      <c r="F16" s="49"/>
      <c r="G16" s="50"/>
      <c r="H16" s="49">
        <f t="shared" si="0"/>
        <v>0</v>
      </c>
      <c r="I16" s="49">
        <f t="shared" si="1"/>
        <v>0</v>
      </c>
      <c r="J16" s="49">
        <f t="shared" si="2"/>
        <v>0</v>
      </c>
    </row>
    <row r="17" spans="1:10" s="51" customFormat="1" ht="30" customHeight="1" x14ac:dyDescent="0.25">
      <c r="A17" s="64" t="s">
        <v>37</v>
      </c>
      <c r="B17" s="33" t="s">
        <v>411</v>
      </c>
      <c r="C17" s="34"/>
      <c r="D17" s="35">
        <v>10</v>
      </c>
      <c r="E17" s="36" t="s">
        <v>36</v>
      </c>
      <c r="F17" s="37"/>
      <c r="G17" s="38"/>
      <c r="H17" s="37">
        <f t="shared" si="0"/>
        <v>0</v>
      </c>
      <c r="I17" s="37">
        <f t="shared" si="1"/>
        <v>0</v>
      </c>
      <c r="J17" s="37">
        <f t="shared" si="2"/>
        <v>0</v>
      </c>
    </row>
    <row r="18" spans="1:10" s="51" customFormat="1" ht="30" customHeight="1" x14ac:dyDescent="0.25">
      <c r="A18" s="64" t="s">
        <v>39</v>
      </c>
      <c r="B18" s="45" t="s">
        <v>40</v>
      </c>
      <c r="C18" s="46"/>
      <c r="D18" s="47">
        <v>5</v>
      </c>
      <c r="E18" s="48" t="s">
        <v>36</v>
      </c>
      <c r="F18" s="49"/>
      <c r="G18" s="50"/>
      <c r="H18" s="49">
        <f t="shared" si="0"/>
        <v>0</v>
      </c>
      <c r="I18" s="49">
        <f t="shared" si="1"/>
        <v>0</v>
      </c>
      <c r="J18" s="49">
        <f t="shared" si="2"/>
        <v>0</v>
      </c>
    </row>
    <row r="19" spans="1:10" s="51" customFormat="1" ht="30" customHeight="1" x14ac:dyDescent="0.25">
      <c r="A19" s="64" t="s">
        <v>41</v>
      </c>
      <c r="B19" s="45" t="s">
        <v>38</v>
      </c>
      <c r="C19" s="46"/>
      <c r="D19" s="47">
        <v>5</v>
      </c>
      <c r="E19" s="48" t="s">
        <v>36</v>
      </c>
      <c r="F19" s="49"/>
      <c r="G19" s="50"/>
      <c r="H19" s="49">
        <f t="shared" si="0"/>
        <v>0</v>
      </c>
      <c r="I19" s="49">
        <f t="shared" si="1"/>
        <v>0</v>
      </c>
      <c r="J19" s="49">
        <f t="shared" si="2"/>
        <v>0</v>
      </c>
    </row>
    <row r="20" spans="1:10" s="51" customFormat="1" ht="30" customHeight="1" x14ac:dyDescent="0.25">
      <c r="A20" s="64" t="s">
        <v>43</v>
      </c>
      <c r="B20" s="45" t="s">
        <v>42</v>
      </c>
      <c r="C20" s="46"/>
      <c r="D20" s="47">
        <v>5</v>
      </c>
      <c r="E20" s="48" t="s">
        <v>36</v>
      </c>
      <c r="F20" s="49"/>
      <c r="G20" s="50"/>
      <c r="H20" s="49">
        <f t="shared" si="0"/>
        <v>0</v>
      </c>
      <c r="I20" s="49">
        <f t="shared" si="1"/>
        <v>0</v>
      </c>
      <c r="J20" s="49">
        <f t="shared" si="2"/>
        <v>0</v>
      </c>
    </row>
    <row r="21" spans="1:10" s="51" customFormat="1" ht="30" customHeight="1" x14ac:dyDescent="0.25">
      <c r="A21" s="64" t="s">
        <v>45</v>
      </c>
      <c r="B21" s="45" t="s">
        <v>44</v>
      </c>
      <c r="C21" s="46"/>
      <c r="D21" s="47">
        <v>5</v>
      </c>
      <c r="E21" s="48" t="s">
        <v>36</v>
      </c>
      <c r="F21" s="49"/>
      <c r="G21" s="50"/>
      <c r="H21" s="49">
        <f t="shared" si="0"/>
        <v>0</v>
      </c>
      <c r="I21" s="49">
        <f t="shared" si="1"/>
        <v>0</v>
      </c>
      <c r="J21" s="49">
        <f t="shared" si="2"/>
        <v>0</v>
      </c>
    </row>
    <row r="22" spans="1:10" ht="30" customHeight="1" x14ac:dyDescent="0.25">
      <c r="A22" s="64" t="s">
        <v>47</v>
      </c>
      <c r="B22" s="45" t="s">
        <v>46</v>
      </c>
      <c r="C22" s="46"/>
      <c r="D22" s="47">
        <v>5</v>
      </c>
      <c r="E22" s="48" t="s">
        <v>36</v>
      </c>
      <c r="F22" s="49"/>
      <c r="G22" s="50"/>
      <c r="H22" s="49">
        <f t="shared" si="0"/>
        <v>0</v>
      </c>
      <c r="I22" s="49">
        <f t="shared" si="1"/>
        <v>0</v>
      </c>
      <c r="J22" s="49">
        <f t="shared" si="2"/>
        <v>0</v>
      </c>
    </row>
    <row r="23" spans="1:10" ht="30" customHeight="1" x14ac:dyDescent="0.25">
      <c r="A23" s="64" t="s">
        <v>48</v>
      </c>
      <c r="B23" s="33" t="s">
        <v>384</v>
      </c>
      <c r="C23" s="41"/>
      <c r="D23" s="35">
        <v>30</v>
      </c>
      <c r="E23" s="36" t="s">
        <v>36</v>
      </c>
      <c r="F23" s="42"/>
      <c r="G23" s="43"/>
      <c r="H23" s="42">
        <f t="shared" si="0"/>
        <v>0</v>
      </c>
      <c r="I23" s="42">
        <f t="shared" si="1"/>
        <v>0</v>
      </c>
      <c r="J23" s="42">
        <f t="shared" si="2"/>
        <v>0</v>
      </c>
    </row>
    <row r="24" spans="1:10" ht="30" customHeight="1" x14ac:dyDescent="0.25">
      <c r="A24" s="64" t="s">
        <v>49</v>
      </c>
      <c r="B24" s="33" t="s">
        <v>385</v>
      </c>
      <c r="C24" s="41"/>
      <c r="D24" s="35">
        <v>30</v>
      </c>
      <c r="E24" s="36" t="s">
        <v>36</v>
      </c>
      <c r="F24" s="42"/>
      <c r="G24" s="43"/>
      <c r="H24" s="42">
        <f t="shared" si="0"/>
        <v>0</v>
      </c>
      <c r="I24" s="42">
        <f t="shared" si="1"/>
        <v>0</v>
      </c>
      <c r="J24" s="42">
        <f t="shared" si="2"/>
        <v>0</v>
      </c>
    </row>
    <row r="25" spans="1:10" ht="30" customHeight="1" x14ac:dyDescent="0.25">
      <c r="A25" s="64" t="s">
        <v>50</v>
      </c>
      <c r="B25" s="33" t="s">
        <v>390</v>
      </c>
      <c r="C25" s="41"/>
      <c r="D25" s="35">
        <v>15</v>
      </c>
      <c r="E25" s="36" t="s">
        <v>36</v>
      </c>
      <c r="F25" s="42"/>
      <c r="G25" s="43"/>
      <c r="H25" s="42">
        <f t="shared" si="0"/>
        <v>0</v>
      </c>
      <c r="I25" s="42">
        <f t="shared" si="1"/>
        <v>0</v>
      </c>
      <c r="J25" s="42">
        <f t="shared" si="2"/>
        <v>0</v>
      </c>
    </row>
    <row r="26" spans="1:10" ht="30" customHeight="1" x14ac:dyDescent="0.25">
      <c r="A26" s="64" t="s">
        <v>51</v>
      </c>
      <c r="B26" s="33" t="s">
        <v>391</v>
      </c>
      <c r="C26" s="41"/>
      <c r="D26" s="35">
        <v>1</v>
      </c>
      <c r="E26" s="36" t="s">
        <v>36</v>
      </c>
      <c r="F26" s="42"/>
      <c r="G26" s="43"/>
      <c r="H26" s="42">
        <f t="shared" si="0"/>
        <v>0</v>
      </c>
      <c r="I26" s="42">
        <f t="shared" si="1"/>
        <v>0</v>
      </c>
      <c r="J26" s="42">
        <f t="shared" si="2"/>
        <v>0</v>
      </c>
    </row>
    <row r="27" spans="1:10" ht="30" customHeight="1" x14ac:dyDescent="0.25">
      <c r="A27" s="64" t="s">
        <v>53</v>
      </c>
      <c r="B27" s="33" t="s">
        <v>52</v>
      </c>
      <c r="C27" s="41"/>
      <c r="D27" s="35">
        <v>1</v>
      </c>
      <c r="E27" s="36" t="s">
        <v>36</v>
      </c>
      <c r="F27" s="42"/>
      <c r="G27" s="43"/>
      <c r="H27" s="42">
        <f t="shared" si="0"/>
        <v>0</v>
      </c>
      <c r="I27" s="42">
        <f t="shared" si="1"/>
        <v>0</v>
      </c>
      <c r="J27" s="42">
        <f t="shared" si="2"/>
        <v>0</v>
      </c>
    </row>
    <row r="28" spans="1:10" ht="30" customHeight="1" x14ac:dyDescent="0.25">
      <c r="A28" s="64" t="s">
        <v>55</v>
      </c>
      <c r="B28" s="33" t="s">
        <v>54</v>
      </c>
      <c r="C28" s="41"/>
      <c r="D28" s="35">
        <v>5</v>
      </c>
      <c r="E28" s="36" t="s">
        <v>36</v>
      </c>
      <c r="F28" s="42"/>
      <c r="G28" s="43"/>
      <c r="H28" s="42">
        <f t="shared" si="0"/>
        <v>0</v>
      </c>
      <c r="I28" s="42">
        <f t="shared" si="1"/>
        <v>0</v>
      </c>
      <c r="J28" s="42">
        <f t="shared" si="2"/>
        <v>0</v>
      </c>
    </row>
    <row r="29" spans="1:10" ht="30" customHeight="1" x14ac:dyDescent="0.25">
      <c r="A29" s="64" t="s">
        <v>57</v>
      </c>
      <c r="B29" s="33" t="s">
        <v>56</v>
      </c>
      <c r="C29" s="41"/>
      <c r="D29" s="35">
        <v>40</v>
      </c>
      <c r="E29" s="36" t="s">
        <v>36</v>
      </c>
      <c r="F29" s="42"/>
      <c r="G29" s="43"/>
      <c r="H29" s="42">
        <f t="shared" si="0"/>
        <v>0</v>
      </c>
      <c r="I29" s="42">
        <f t="shared" si="1"/>
        <v>0</v>
      </c>
      <c r="J29" s="42">
        <f t="shared" si="2"/>
        <v>0</v>
      </c>
    </row>
    <row r="30" spans="1:10" s="39" customFormat="1" ht="30" customHeight="1" x14ac:dyDescent="0.25">
      <c r="A30" s="64" t="s">
        <v>59</v>
      </c>
      <c r="B30" s="33" t="s">
        <v>58</v>
      </c>
      <c r="C30" s="41"/>
      <c r="D30" s="35">
        <v>40</v>
      </c>
      <c r="E30" s="36" t="s">
        <v>36</v>
      </c>
      <c r="F30" s="42"/>
      <c r="G30" s="43"/>
      <c r="H30" s="42">
        <f t="shared" si="0"/>
        <v>0</v>
      </c>
      <c r="I30" s="42">
        <f t="shared" si="1"/>
        <v>0</v>
      </c>
      <c r="J30" s="42">
        <f t="shared" si="2"/>
        <v>0</v>
      </c>
    </row>
    <row r="31" spans="1:10" s="39" customFormat="1" ht="30" customHeight="1" x14ac:dyDescent="0.25">
      <c r="A31" s="64" t="s">
        <v>60</v>
      </c>
      <c r="B31" s="33" t="s">
        <v>392</v>
      </c>
      <c r="C31" s="34"/>
      <c r="D31" s="35">
        <v>1</v>
      </c>
      <c r="E31" s="36" t="s">
        <v>36</v>
      </c>
      <c r="F31" s="37"/>
      <c r="G31" s="38"/>
      <c r="H31" s="37">
        <f t="shared" si="0"/>
        <v>0</v>
      </c>
      <c r="I31" s="37">
        <f t="shared" si="1"/>
        <v>0</v>
      </c>
      <c r="J31" s="37">
        <f t="shared" si="2"/>
        <v>0</v>
      </c>
    </row>
    <row r="32" spans="1:10" s="39" customFormat="1" ht="30" customHeight="1" x14ac:dyDescent="0.25">
      <c r="A32" s="64" t="s">
        <v>62</v>
      </c>
      <c r="B32" s="33" t="s">
        <v>61</v>
      </c>
      <c r="C32" s="34"/>
      <c r="D32" s="35">
        <v>20</v>
      </c>
      <c r="E32" s="36" t="s">
        <v>36</v>
      </c>
      <c r="F32" s="37"/>
      <c r="G32" s="38"/>
      <c r="H32" s="37">
        <f t="shared" si="0"/>
        <v>0</v>
      </c>
      <c r="I32" s="37">
        <f t="shared" si="1"/>
        <v>0</v>
      </c>
      <c r="J32" s="37">
        <f t="shared" si="2"/>
        <v>0</v>
      </c>
    </row>
    <row r="33" spans="1:10" ht="30" customHeight="1" x14ac:dyDescent="0.25">
      <c r="A33" s="64" t="s">
        <v>63</v>
      </c>
      <c r="B33" s="33" t="s">
        <v>393</v>
      </c>
      <c r="C33" s="34"/>
      <c r="D33" s="35">
        <v>1</v>
      </c>
      <c r="E33" s="36" t="s">
        <v>36</v>
      </c>
      <c r="F33" s="37"/>
      <c r="G33" s="38"/>
      <c r="H33" s="37">
        <f t="shared" si="0"/>
        <v>0</v>
      </c>
      <c r="I33" s="37">
        <f t="shared" si="1"/>
        <v>0</v>
      </c>
      <c r="J33" s="37">
        <f t="shared" si="2"/>
        <v>0</v>
      </c>
    </row>
    <row r="34" spans="1:10" ht="30" customHeight="1" x14ac:dyDescent="0.25">
      <c r="A34" s="64" t="s">
        <v>64</v>
      </c>
      <c r="B34" s="33" t="s">
        <v>426</v>
      </c>
      <c r="C34" s="41"/>
      <c r="D34" s="35">
        <v>5</v>
      </c>
      <c r="E34" s="36" t="s">
        <v>36</v>
      </c>
      <c r="F34" s="42"/>
      <c r="G34" s="43"/>
      <c r="H34" s="42">
        <f t="shared" ref="H34:H65" si="3">F34*(1+G34/100)</f>
        <v>0</v>
      </c>
      <c r="I34" s="42">
        <f t="shared" ref="I34:I65" si="4">D34*F34</f>
        <v>0</v>
      </c>
      <c r="J34" s="42">
        <f t="shared" ref="J34:J65" si="5">D34*H34</f>
        <v>0</v>
      </c>
    </row>
    <row r="35" spans="1:10" ht="30" customHeight="1" x14ac:dyDescent="0.25">
      <c r="A35" s="64" t="s">
        <v>66</v>
      </c>
      <c r="B35" s="33" t="s">
        <v>65</v>
      </c>
      <c r="C35" s="41"/>
      <c r="D35" s="35">
        <v>40</v>
      </c>
      <c r="E35" s="36" t="s">
        <v>36</v>
      </c>
      <c r="F35" s="42"/>
      <c r="G35" s="43"/>
      <c r="H35" s="42">
        <f t="shared" si="3"/>
        <v>0</v>
      </c>
      <c r="I35" s="42">
        <f t="shared" si="4"/>
        <v>0</v>
      </c>
      <c r="J35" s="42">
        <f t="shared" si="5"/>
        <v>0</v>
      </c>
    </row>
    <row r="36" spans="1:10" ht="30" customHeight="1" x14ac:dyDescent="0.25">
      <c r="A36" s="64" t="s">
        <v>68</v>
      </c>
      <c r="B36" s="33" t="s">
        <v>394</v>
      </c>
      <c r="C36" s="41"/>
      <c r="D36" s="35">
        <v>3</v>
      </c>
      <c r="E36" s="36" t="s">
        <v>36</v>
      </c>
      <c r="F36" s="42"/>
      <c r="G36" s="43"/>
      <c r="H36" s="42">
        <f t="shared" si="3"/>
        <v>0</v>
      </c>
      <c r="I36" s="42">
        <f t="shared" si="4"/>
        <v>0</v>
      </c>
      <c r="J36" s="42">
        <f t="shared" si="5"/>
        <v>0</v>
      </c>
    </row>
    <row r="37" spans="1:10" ht="30" customHeight="1" x14ac:dyDescent="0.25">
      <c r="A37" s="64" t="s">
        <v>70</v>
      </c>
      <c r="B37" s="33" t="s">
        <v>427</v>
      </c>
      <c r="C37" s="41"/>
      <c r="D37" s="35">
        <v>3</v>
      </c>
      <c r="E37" s="36" t="s">
        <v>36</v>
      </c>
      <c r="F37" s="42"/>
      <c r="G37" s="43"/>
      <c r="H37" s="42">
        <f t="shared" si="3"/>
        <v>0</v>
      </c>
      <c r="I37" s="42">
        <f t="shared" si="4"/>
        <v>0</v>
      </c>
      <c r="J37" s="42">
        <f t="shared" si="5"/>
        <v>0</v>
      </c>
    </row>
    <row r="38" spans="1:10" s="39" customFormat="1" ht="30" customHeight="1" x14ac:dyDescent="0.25">
      <c r="A38" s="64" t="s">
        <v>72</v>
      </c>
      <c r="B38" s="33" t="s">
        <v>67</v>
      </c>
      <c r="C38" s="41"/>
      <c r="D38" s="35">
        <v>20</v>
      </c>
      <c r="E38" s="36" t="s">
        <v>36</v>
      </c>
      <c r="F38" s="42"/>
      <c r="G38" s="43"/>
      <c r="H38" s="42">
        <f t="shared" si="3"/>
        <v>0</v>
      </c>
      <c r="I38" s="42">
        <f t="shared" si="4"/>
        <v>0</v>
      </c>
      <c r="J38" s="42">
        <f t="shared" si="5"/>
        <v>0</v>
      </c>
    </row>
    <row r="39" spans="1:10" s="39" customFormat="1" ht="30" customHeight="1" x14ac:dyDescent="0.25">
      <c r="A39" s="64" t="s">
        <v>74</v>
      </c>
      <c r="B39" s="33" t="s">
        <v>71</v>
      </c>
      <c r="C39" s="34"/>
      <c r="D39" s="35">
        <v>5</v>
      </c>
      <c r="E39" s="36" t="s">
        <v>36</v>
      </c>
      <c r="F39" s="37"/>
      <c r="G39" s="38"/>
      <c r="H39" s="37">
        <f t="shared" si="3"/>
        <v>0</v>
      </c>
      <c r="I39" s="37">
        <f t="shared" si="4"/>
        <v>0</v>
      </c>
      <c r="J39" s="37">
        <f t="shared" si="5"/>
        <v>0</v>
      </c>
    </row>
    <row r="40" spans="1:10" s="39" customFormat="1" ht="30" customHeight="1" x14ac:dyDescent="0.25">
      <c r="A40" s="64" t="s">
        <v>76</v>
      </c>
      <c r="B40" s="33" t="s">
        <v>69</v>
      </c>
      <c r="C40" s="34"/>
      <c r="D40" s="35">
        <v>5</v>
      </c>
      <c r="E40" s="36" t="s">
        <v>36</v>
      </c>
      <c r="F40" s="37"/>
      <c r="G40" s="38"/>
      <c r="H40" s="37">
        <f t="shared" si="3"/>
        <v>0</v>
      </c>
      <c r="I40" s="37">
        <f t="shared" si="4"/>
        <v>0</v>
      </c>
      <c r="J40" s="37">
        <f t="shared" si="5"/>
        <v>0</v>
      </c>
    </row>
    <row r="41" spans="1:10" s="39" customFormat="1" ht="30" customHeight="1" x14ac:dyDescent="0.25">
      <c r="A41" s="64" t="s">
        <v>78</v>
      </c>
      <c r="B41" s="33" t="s">
        <v>73</v>
      </c>
      <c r="C41" s="34"/>
      <c r="D41" s="35">
        <v>2</v>
      </c>
      <c r="E41" s="36" t="s">
        <v>36</v>
      </c>
      <c r="F41" s="37"/>
      <c r="G41" s="38"/>
      <c r="H41" s="37">
        <f t="shared" si="3"/>
        <v>0</v>
      </c>
      <c r="I41" s="37">
        <f t="shared" si="4"/>
        <v>0</v>
      </c>
      <c r="J41" s="37">
        <f t="shared" si="5"/>
        <v>0</v>
      </c>
    </row>
    <row r="42" spans="1:10" s="39" customFormat="1" ht="30" customHeight="1" x14ac:dyDescent="0.25">
      <c r="A42" s="64" t="s">
        <v>80</v>
      </c>
      <c r="B42" s="33" t="s">
        <v>79</v>
      </c>
      <c r="C42" s="34"/>
      <c r="D42" s="35">
        <v>1</v>
      </c>
      <c r="E42" s="36" t="s">
        <v>36</v>
      </c>
      <c r="F42" s="37"/>
      <c r="G42" s="38"/>
      <c r="H42" s="37">
        <f t="shared" si="3"/>
        <v>0</v>
      </c>
      <c r="I42" s="37">
        <f t="shared" si="4"/>
        <v>0</v>
      </c>
      <c r="J42" s="37">
        <f t="shared" si="5"/>
        <v>0</v>
      </c>
    </row>
    <row r="43" spans="1:10" s="39" customFormat="1" ht="30" customHeight="1" x14ac:dyDescent="0.25">
      <c r="A43" s="64" t="s">
        <v>81</v>
      </c>
      <c r="B43" s="33" t="s">
        <v>77</v>
      </c>
      <c r="C43" s="34"/>
      <c r="D43" s="35">
        <v>1</v>
      </c>
      <c r="E43" s="36" t="s">
        <v>36</v>
      </c>
      <c r="F43" s="37"/>
      <c r="G43" s="38"/>
      <c r="H43" s="37">
        <f t="shared" si="3"/>
        <v>0</v>
      </c>
      <c r="I43" s="37">
        <f t="shared" si="4"/>
        <v>0</v>
      </c>
      <c r="J43" s="37">
        <f t="shared" si="5"/>
        <v>0</v>
      </c>
    </row>
    <row r="44" spans="1:10" ht="30" customHeight="1" x14ac:dyDescent="0.25">
      <c r="A44" s="64" t="s">
        <v>82</v>
      </c>
      <c r="B44" s="33" t="s">
        <v>75</v>
      </c>
      <c r="C44" s="34"/>
      <c r="D44" s="35">
        <v>1</v>
      </c>
      <c r="E44" s="36" t="s">
        <v>36</v>
      </c>
      <c r="F44" s="37"/>
      <c r="G44" s="38"/>
      <c r="H44" s="37">
        <f t="shared" si="3"/>
        <v>0</v>
      </c>
      <c r="I44" s="37">
        <f t="shared" si="4"/>
        <v>0</v>
      </c>
      <c r="J44" s="37">
        <f t="shared" si="5"/>
        <v>0</v>
      </c>
    </row>
    <row r="45" spans="1:10" s="44" customFormat="1" ht="30" customHeight="1" x14ac:dyDescent="0.25">
      <c r="A45" s="64" t="s">
        <v>83</v>
      </c>
      <c r="B45" s="33" t="s">
        <v>84</v>
      </c>
      <c r="C45" s="34"/>
      <c r="D45" s="35">
        <v>1</v>
      </c>
      <c r="E45" s="36" t="s">
        <v>36</v>
      </c>
      <c r="F45" s="37"/>
      <c r="G45" s="38"/>
      <c r="H45" s="37">
        <f t="shared" si="3"/>
        <v>0</v>
      </c>
      <c r="I45" s="37">
        <f t="shared" si="4"/>
        <v>0</v>
      </c>
      <c r="J45" s="37">
        <f t="shared" si="5"/>
        <v>0</v>
      </c>
    </row>
    <row r="46" spans="1:10" ht="30" customHeight="1" x14ac:dyDescent="0.25">
      <c r="A46" s="64" t="s">
        <v>85</v>
      </c>
      <c r="B46" s="33" t="s">
        <v>86</v>
      </c>
      <c r="C46" s="41"/>
      <c r="D46" s="35">
        <v>1</v>
      </c>
      <c r="E46" s="36" t="s">
        <v>36</v>
      </c>
      <c r="F46" s="42"/>
      <c r="G46" s="43"/>
      <c r="H46" s="42">
        <f t="shared" si="3"/>
        <v>0</v>
      </c>
      <c r="I46" s="42">
        <f t="shared" si="4"/>
        <v>0</v>
      </c>
      <c r="J46" s="42">
        <f t="shared" si="5"/>
        <v>0</v>
      </c>
    </row>
    <row r="47" spans="1:10" s="39" customFormat="1" ht="30" customHeight="1" x14ac:dyDescent="0.25">
      <c r="A47" s="64" t="s">
        <v>87</v>
      </c>
      <c r="B47" s="33" t="s">
        <v>88</v>
      </c>
      <c r="C47" s="41"/>
      <c r="D47" s="35">
        <v>1</v>
      </c>
      <c r="E47" s="36" t="s">
        <v>36</v>
      </c>
      <c r="F47" s="42"/>
      <c r="G47" s="43"/>
      <c r="H47" s="42">
        <f t="shared" si="3"/>
        <v>0</v>
      </c>
      <c r="I47" s="42">
        <f t="shared" si="4"/>
        <v>0</v>
      </c>
      <c r="J47" s="42">
        <f t="shared" si="5"/>
        <v>0</v>
      </c>
    </row>
    <row r="48" spans="1:10" ht="30" customHeight="1" x14ac:dyDescent="0.25">
      <c r="A48" s="64" t="s">
        <v>89</v>
      </c>
      <c r="B48" s="33" t="s">
        <v>90</v>
      </c>
      <c r="C48" s="41"/>
      <c r="D48" s="35">
        <v>1</v>
      </c>
      <c r="E48" s="36" t="s">
        <v>36</v>
      </c>
      <c r="F48" s="42"/>
      <c r="G48" s="43"/>
      <c r="H48" s="42">
        <f t="shared" si="3"/>
        <v>0</v>
      </c>
      <c r="I48" s="42">
        <f t="shared" si="4"/>
        <v>0</v>
      </c>
      <c r="J48" s="42">
        <f t="shared" si="5"/>
        <v>0</v>
      </c>
    </row>
    <row r="49" spans="1:10" ht="30" customHeight="1" x14ac:dyDescent="0.25">
      <c r="A49" s="64" t="s">
        <v>91</v>
      </c>
      <c r="B49" s="33" t="s">
        <v>92</v>
      </c>
      <c r="C49" s="41"/>
      <c r="D49" s="35">
        <v>1</v>
      </c>
      <c r="E49" s="36" t="s">
        <v>36</v>
      </c>
      <c r="F49" s="42"/>
      <c r="G49" s="43"/>
      <c r="H49" s="42">
        <f t="shared" si="3"/>
        <v>0</v>
      </c>
      <c r="I49" s="42">
        <f t="shared" si="4"/>
        <v>0</v>
      </c>
      <c r="J49" s="42">
        <f t="shared" si="5"/>
        <v>0</v>
      </c>
    </row>
    <row r="50" spans="1:10" ht="30" customHeight="1" x14ac:dyDescent="0.25">
      <c r="A50" s="64" t="s">
        <v>93</v>
      </c>
      <c r="B50" s="33" t="s">
        <v>94</v>
      </c>
      <c r="C50" s="41"/>
      <c r="D50" s="35">
        <v>1</v>
      </c>
      <c r="E50" s="36" t="s">
        <v>36</v>
      </c>
      <c r="F50" s="42"/>
      <c r="G50" s="43"/>
      <c r="H50" s="42">
        <f t="shared" si="3"/>
        <v>0</v>
      </c>
      <c r="I50" s="42">
        <f t="shared" si="4"/>
        <v>0</v>
      </c>
      <c r="J50" s="42">
        <f t="shared" si="5"/>
        <v>0</v>
      </c>
    </row>
    <row r="51" spans="1:10" ht="30" customHeight="1" x14ac:dyDescent="0.25">
      <c r="A51" s="64" t="s">
        <v>95</v>
      </c>
      <c r="B51" s="33" t="s">
        <v>96</v>
      </c>
      <c r="C51" s="41"/>
      <c r="D51" s="35">
        <v>1</v>
      </c>
      <c r="E51" s="36" t="s">
        <v>36</v>
      </c>
      <c r="F51" s="42"/>
      <c r="G51" s="43"/>
      <c r="H51" s="42">
        <f t="shared" si="3"/>
        <v>0</v>
      </c>
      <c r="I51" s="42">
        <f t="shared" si="4"/>
        <v>0</v>
      </c>
      <c r="J51" s="42">
        <f t="shared" si="5"/>
        <v>0</v>
      </c>
    </row>
    <row r="52" spans="1:10" ht="30" customHeight="1" x14ac:dyDescent="0.25">
      <c r="A52" s="64" t="s">
        <v>97</v>
      </c>
      <c r="B52" s="33" t="s">
        <v>98</v>
      </c>
      <c r="C52" s="41"/>
      <c r="D52" s="35">
        <v>1</v>
      </c>
      <c r="E52" s="36" t="s">
        <v>36</v>
      </c>
      <c r="F52" s="42"/>
      <c r="G52" s="43"/>
      <c r="H52" s="42">
        <f t="shared" si="3"/>
        <v>0</v>
      </c>
      <c r="I52" s="42">
        <f t="shared" si="4"/>
        <v>0</v>
      </c>
      <c r="J52" s="42">
        <f t="shared" si="5"/>
        <v>0</v>
      </c>
    </row>
    <row r="53" spans="1:10" ht="30" customHeight="1" x14ac:dyDescent="0.25">
      <c r="A53" s="64" t="s">
        <v>99</v>
      </c>
      <c r="B53" s="33" t="s">
        <v>100</v>
      </c>
      <c r="C53" s="41"/>
      <c r="D53" s="35">
        <v>1</v>
      </c>
      <c r="E53" s="36" t="s">
        <v>36</v>
      </c>
      <c r="F53" s="42"/>
      <c r="G53" s="43"/>
      <c r="H53" s="42">
        <f t="shared" si="3"/>
        <v>0</v>
      </c>
      <c r="I53" s="42">
        <f t="shared" si="4"/>
        <v>0</v>
      </c>
      <c r="J53" s="42">
        <f t="shared" si="5"/>
        <v>0</v>
      </c>
    </row>
    <row r="54" spans="1:10" ht="30" customHeight="1" x14ac:dyDescent="0.25">
      <c r="A54" s="64" t="s">
        <v>101</v>
      </c>
      <c r="B54" s="33" t="s">
        <v>102</v>
      </c>
      <c r="C54" s="41"/>
      <c r="D54" s="35">
        <v>1</v>
      </c>
      <c r="E54" s="36" t="s">
        <v>36</v>
      </c>
      <c r="F54" s="42"/>
      <c r="G54" s="43"/>
      <c r="H54" s="42">
        <f t="shared" si="3"/>
        <v>0</v>
      </c>
      <c r="I54" s="42">
        <f t="shared" si="4"/>
        <v>0</v>
      </c>
      <c r="J54" s="42">
        <f t="shared" si="5"/>
        <v>0</v>
      </c>
    </row>
    <row r="55" spans="1:10" ht="30" customHeight="1" x14ac:dyDescent="0.25">
      <c r="A55" s="64" t="s">
        <v>103</v>
      </c>
      <c r="B55" s="33" t="s">
        <v>104</v>
      </c>
      <c r="C55" s="41"/>
      <c r="D55" s="35">
        <v>1</v>
      </c>
      <c r="E55" s="36" t="s">
        <v>36</v>
      </c>
      <c r="F55" s="42"/>
      <c r="G55" s="43"/>
      <c r="H55" s="42">
        <f t="shared" si="3"/>
        <v>0</v>
      </c>
      <c r="I55" s="42">
        <f t="shared" si="4"/>
        <v>0</v>
      </c>
      <c r="J55" s="42">
        <f t="shared" si="5"/>
        <v>0</v>
      </c>
    </row>
    <row r="56" spans="1:10" ht="30" customHeight="1" x14ac:dyDescent="0.25">
      <c r="A56" s="64" t="s">
        <v>105</v>
      </c>
      <c r="B56" s="45" t="s">
        <v>106</v>
      </c>
      <c r="C56" s="46"/>
      <c r="D56" s="47">
        <v>1</v>
      </c>
      <c r="E56" s="48" t="s">
        <v>36</v>
      </c>
      <c r="F56" s="49"/>
      <c r="G56" s="50"/>
      <c r="H56" s="49">
        <f t="shared" si="3"/>
        <v>0</v>
      </c>
      <c r="I56" s="49">
        <f t="shared" si="4"/>
        <v>0</v>
      </c>
      <c r="J56" s="49">
        <f t="shared" si="5"/>
        <v>0</v>
      </c>
    </row>
    <row r="57" spans="1:10" ht="30" customHeight="1" x14ac:dyDescent="0.25">
      <c r="A57" s="64" t="s">
        <v>107</v>
      </c>
      <c r="B57" s="45" t="s">
        <v>108</v>
      </c>
      <c r="C57" s="46"/>
      <c r="D57" s="47">
        <v>1</v>
      </c>
      <c r="E57" s="48" t="s">
        <v>36</v>
      </c>
      <c r="F57" s="49"/>
      <c r="G57" s="50"/>
      <c r="H57" s="49">
        <f t="shared" si="3"/>
        <v>0</v>
      </c>
      <c r="I57" s="49">
        <f t="shared" si="4"/>
        <v>0</v>
      </c>
      <c r="J57" s="49">
        <f t="shared" si="5"/>
        <v>0</v>
      </c>
    </row>
    <row r="58" spans="1:10" s="51" customFormat="1" ht="30" customHeight="1" x14ac:dyDescent="0.25">
      <c r="A58" s="64" t="s">
        <v>109</v>
      </c>
      <c r="B58" s="33" t="s">
        <v>449</v>
      </c>
      <c r="C58" s="34"/>
      <c r="D58" s="35">
        <v>20</v>
      </c>
      <c r="E58" s="36" t="s">
        <v>36</v>
      </c>
      <c r="F58" s="37"/>
      <c r="G58" s="38"/>
      <c r="H58" s="37">
        <f t="shared" si="3"/>
        <v>0</v>
      </c>
      <c r="I58" s="37">
        <f t="shared" si="4"/>
        <v>0</v>
      </c>
      <c r="J58" s="37">
        <f t="shared" si="5"/>
        <v>0</v>
      </c>
    </row>
    <row r="59" spans="1:10" s="51" customFormat="1" ht="30" customHeight="1" x14ac:dyDescent="0.25">
      <c r="A59" s="64" t="s">
        <v>111</v>
      </c>
      <c r="B59" s="33" t="s">
        <v>448</v>
      </c>
      <c r="C59" s="34"/>
      <c r="D59" s="35">
        <v>20</v>
      </c>
      <c r="E59" s="36" t="s">
        <v>36</v>
      </c>
      <c r="F59" s="37"/>
      <c r="G59" s="38"/>
      <c r="H59" s="37">
        <f t="shared" si="3"/>
        <v>0</v>
      </c>
      <c r="I59" s="37">
        <f t="shared" si="4"/>
        <v>0</v>
      </c>
      <c r="J59" s="37">
        <f t="shared" si="5"/>
        <v>0</v>
      </c>
    </row>
    <row r="60" spans="1:10" ht="30" customHeight="1" x14ac:dyDescent="0.25">
      <c r="A60" s="64" t="s">
        <v>113</v>
      </c>
      <c r="B60" s="33" t="s">
        <v>110</v>
      </c>
      <c r="C60" s="41"/>
      <c r="D60" s="35">
        <v>25</v>
      </c>
      <c r="E60" s="36" t="s">
        <v>36</v>
      </c>
      <c r="F60" s="42"/>
      <c r="G60" s="43"/>
      <c r="H60" s="42">
        <f t="shared" si="3"/>
        <v>0</v>
      </c>
      <c r="I60" s="42">
        <f t="shared" si="4"/>
        <v>0</v>
      </c>
      <c r="J60" s="42">
        <f t="shared" si="5"/>
        <v>0</v>
      </c>
    </row>
    <row r="61" spans="1:10" ht="30" customHeight="1" x14ac:dyDescent="0.25">
      <c r="A61" s="64" t="s">
        <v>114</v>
      </c>
      <c r="B61" s="33" t="s">
        <v>112</v>
      </c>
      <c r="C61" s="41"/>
      <c r="D61" s="35">
        <v>2</v>
      </c>
      <c r="E61" s="36" t="s">
        <v>36</v>
      </c>
      <c r="F61" s="42"/>
      <c r="G61" s="43"/>
      <c r="H61" s="42">
        <f t="shared" si="3"/>
        <v>0</v>
      </c>
      <c r="I61" s="42">
        <f t="shared" si="4"/>
        <v>0</v>
      </c>
      <c r="J61" s="42">
        <f t="shared" si="5"/>
        <v>0</v>
      </c>
    </row>
    <row r="62" spans="1:10" ht="30" customHeight="1" x14ac:dyDescent="0.25">
      <c r="A62" s="64" t="s">
        <v>115</v>
      </c>
      <c r="B62" s="33" t="s">
        <v>400</v>
      </c>
      <c r="C62" s="41"/>
      <c r="D62" s="35">
        <v>400</v>
      </c>
      <c r="E62" s="36" t="s">
        <v>36</v>
      </c>
      <c r="F62" s="42"/>
      <c r="G62" s="43"/>
      <c r="H62" s="42">
        <f t="shared" si="3"/>
        <v>0</v>
      </c>
      <c r="I62" s="42">
        <f t="shared" si="4"/>
        <v>0</v>
      </c>
      <c r="J62" s="42">
        <f t="shared" si="5"/>
        <v>0</v>
      </c>
    </row>
    <row r="63" spans="1:10" s="51" customFormat="1" ht="30" customHeight="1" x14ac:dyDescent="0.25">
      <c r="A63" s="64" t="s">
        <v>116</v>
      </c>
      <c r="B63" s="33" t="s">
        <v>398</v>
      </c>
      <c r="C63" s="41"/>
      <c r="D63" s="35">
        <v>12</v>
      </c>
      <c r="E63" s="36" t="s">
        <v>36</v>
      </c>
      <c r="F63" s="42"/>
      <c r="G63" s="43"/>
      <c r="H63" s="42">
        <f t="shared" si="3"/>
        <v>0</v>
      </c>
      <c r="I63" s="42">
        <f t="shared" si="4"/>
        <v>0</v>
      </c>
      <c r="J63" s="42">
        <f t="shared" si="5"/>
        <v>0</v>
      </c>
    </row>
    <row r="64" spans="1:10" ht="30" customHeight="1" x14ac:dyDescent="0.25">
      <c r="A64" s="64" t="s">
        <v>118</v>
      </c>
      <c r="B64" s="45" t="s">
        <v>399</v>
      </c>
      <c r="C64" s="46"/>
      <c r="D64" s="47">
        <v>10</v>
      </c>
      <c r="E64" s="48" t="s">
        <v>36</v>
      </c>
      <c r="F64" s="49"/>
      <c r="G64" s="50"/>
      <c r="H64" s="49">
        <f t="shared" si="3"/>
        <v>0</v>
      </c>
      <c r="I64" s="49">
        <f t="shared" si="4"/>
        <v>0</v>
      </c>
      <c r="J64" s="49">
        <f t="shared" si="5"/>
        <v>0</v>
      </c>
    </row>
    <row r="65" spans="1:10" s="44" customFormat="1" ht="30" customHeight="1" x14ac:dyDescent="0.25">
      <c r="A65" s="64" t="s">
        <v>119</v>
      </c>
      <c r="B65" s="33" t="s">
        <v>396</v>
      </c>
      <c r="C65" s="41"/>
      <c r="D65" s="35">
        <v>60</v>
      </c>
      <c r="E65" s="36" t="s">
        <v>36</v>
      </c>
      <c r="F65" s="42"/>
      <c r="G65" s="43"/>
      <c r="H65" s="42">
        <f t="shared" si="3"/>
        <v>0</v>
      </c>
      <c r="I65" s="42">
        <f t="shared" si="4"/>
        <v>0</v>
      </c>
      <c r="J65" s="42">
        <f t="shared" si="5"/>
        <v>0</v>
      </c>
    </row>
    <row r="66" spans="1:10" ht="30" customHeight="1" x14ac:dyDescent="0.25">
      <c r="A66" s="64" t="s">
        <v>120</v>
      </c>
      <c r="B66" s="33" t="s">
        <v>397</v>
      </c>
      <c r="C66" s="41"/>
      <c r="D66" s="35">
        <v>30</v>
      </c>
      <c r="E66" s="36" t="s">
        <v>36</v>
      </c>
      <c r="F66" s="42"/>
      <c r="G66" s="43"/>
      <c r="H66" s="42">
        <f t="shared" ref="H66:H97" si="6">F66*(1+G66/100)</f>
        <v>0</v>
      </c>
      <c r="I66" s="42">
        <f t="shared" ref="I66:I97" si="7">D66*F66</f>
        <v>0</v>
      </c>
      <c r="J66" s="42">
        <f t="shared" ref="J66:J97" si="8">D66*H66</f>
        <v>0</v>
      </c>
    </row>
    <row r="67" spans="1:10" s="39" customFormat="1" ht="30" customHeight="1" x14ac:dyDescent="0.25">
      <c r="A67" s="64" t="s">
        <v>121</v>
      </c>
      <c r="B67" s="33" t="s">
        <v>405</v>
      </c>
      <c r="C67" s="41"/>
      <c r="D67" s="35">
        <v>30</v>
      </c>
      <c r="E67" s="36" t="s">
        <v>36</v>
      </c>
      <c r="F67" s="42"/>
      <c r="G67" s="43"/>
      <c r="H67" s="42">
        <f t="shared" si="6"/>
        <v>0</v>
      </c>
      <c r="I67" s="42">
        <f t="shared" si="7"/>
        <v>0</v>
      </c>
      <c r="J67" s="42">
        <f t="shared" si="8"/>
        <v>0</v>
      </c>
    </row>
    <row r="68" spans="1:10" ht="30" customHeight="1" x14ac:dyDescent="0.25">
      <c r="A68" s="64" t="s">
        <v>123</v>
      </c>
      <c r="B68" s="33" t="s">
        <v>406</v>
      </c>
      <c r="C68" s="41"/>
      <c r="D68" s="35">
        <v>200</v>
      </c>
      <c r="E68" s="36" t="s">
        <v>36</v>
      </c>
      <c r="F68" s="42"/>
      <c r="G68" s="43"/>
      <c r="H68" s="42">
        <f t="shared" si="6"/>
        <v>0</v>
      </c>
      <c r="I68" s="42">
        <f t="shared" si="7"/>
        <v>0</v>
      </c>
      <c r="J68" s="42">
        <f t="shared" si="8"/>
        <v>0</v>
      </c>
    </row>
    <row r="69" spans="1:10" ht="30" customHeight="1" x14ac:dyDescent="0.25">
      <c r="A69" s="64" t="s">
        <v>125</v>
      </c>
      <c r="B69" s="33" t="s">
        <v>117</v>
      </c>
      <c r="C69" s="41"/>
      <c r="D69" s="35">
        <v>90</v>
      </c>
      <c r="E69" s="36" t="s">
        <v>36</v>
      </c>
      <c r="F69" s="42"/>
      <c r="G69" s="43"/>
      <c r="H69" s="42">
        <f t="shared" si="6"/>
        <v>0</v>
      </c>
      <c r="I69" s="42">
        <f t="shared" si="7"/>
        <v>0</v>
      </c>
      <c r="J69" s="42">
        <f t="shared" si="8"/>
        <v>0</v>
      </c>
    </row>
    <row r="70" spans="1:10" s="51" customFormat="1" ht="30" customHeight="1" x14ac:dyDescent="0.25">
      <c r="A70" s="64" t="s">
        <v>127</v>
      </c>
      <c r="B70" s="33" t="s">
        <v>402</v>
      </c>
      <c r="C70" s="34"/>
      <c r="D70" s="35">
        <v>20</v>
      </c>
      <c r="E70" s="36" t="s">
        <v>36</v>
      </c>
      <c r="F70" s="37"/>
      <c r="G70" s="38"/>
      <c r="H70" s="37">
        <f t="shared" si="6"/>
        <v>0</v>
      </c>
      <c r="I70" s="37">
        <f t="shared" si="7"/>
        <v>0</v>
      </c>
      <c r="J70" s="37">
        <f t="shared" si="8"/>
        <v>0</v>
      </c>
    </row>
    <row r="71" spans="1:10" ht="30" customHeight="1" x14ac:dyDescent="0.25">
      <c r="A71" s="64" t="s">
        <v>129</v>
      </c>
      <c r="B71" s="33" t="s">
        <v>401</v>
      </c>
      <c r="C71" s="41"/>
      <c r="D71" s="35">
        <v>40</v>
      </c>
      <c r="E71" s="36" t="s">
        <v>36</v>
      </c>
      <c r="F71" s="42"/>
      <c r="G71" s="43"/>
      <c r="H71" s="42">
        <f t="shared" si="6"/>
        <v>0</v>
      </c>
      <c r="I71" s="42">
        <f t="shared" si="7"/>
        <v>0</v>
      </c>
      <c r="J71" s="42">
        <f t="shared" si="8"/>
        <v>0</v>
      </c>
    </row>
    <row r="72" spans="1:10" ht="30" customHeight="1" x14ac:dyDescent="0.25">
      <c r="A72" s="64" t="s">
        <v>130</v>
      </c>
      <c r="B72" s="33" t="s">
        <v>403</v>
      </c>
      <c r="C72" s="41"/>
      <c r="D72" s="35">
        <v>40</v>
      </c>
      <c r="E72" s="36" t="s">
        <v>36</v>
      </c>
      <c r="F72" s="42"/>
      <c r="G72" s="43"/>
      <c r="H72" s="42">
        <f t="shared" si="6"/>
        <v>0</v>
      </c>
      <c r="I72" s="42">
        <f t="shared" si="7"/>
        <v>0</v>
      </c>
      <c r="J72" s="42">
        <f t="shared" si="8"/>
        <v>0</v>
      </c>
    </row>
    <row r="73" spans="1:10" ht="30" customHeight="1" x14ac:dyDescent="0.25">
      <c r="A73" s="64" t="s">
        <v>132</v>
      </c>
      <c r="B73" s="45" t="s">
        <v>404</v>
      </c>
      <c r="C73" s="46"/>
      <c r="D73" s="47">
        <v>50</v>
      </c>
      <c r="E73" s="48" t="s">
        <v>122</v>
      </c>
      <c r="F73" s="49"/>
      <c r="G73" s="50"/>
      <c r="H73" s="49">
        <f t="shared" si="6"/>
        <v>0</v>
      </c>
      <c r="I73" s="49">
        <f t="shared" si="7"/>
        <v>0</v>
      </c>
      <c r="J73" s="49">
        <f t="shared" si="8"/>
        <v>0</v>
      </c>
    </row>
    <row r="74" spans="1:10" ht="30" customHeight="1" x14ac:dyDescent="0.25">
      <c r="A74" s="64" t="s">
        <v>133</v>
      </c>
      <c r="B74" s="33" t="s">
        <v>124</v>
      </c>
      <c r="C74" s="41"/>
      <c r="D74" s="35">
        <v>10</v>
      </c>
      <c r="E74" s="36" t="s">
        <v>122</v>
      </c>
      <c r="F74" s="42"/>
      <c r="G74" s="43"/>
      <c r="H74" s="42">
        <f t="shared" si="6"/>
        <v>0</v>
      </c>
      <c r="I74" s="42">
        <f t="shared" si="7"/>
        <v>0</v>
      </c>
      <c r="J74" s="42">
        <f t="shared" si="8"/>
        <v>0</v>
      </c>
    </row>
    <row r="75" spans="1:10" ht="30" customHeight="1" x14ac:dyDescent="0.25">
      <c r="A75" s="64" t="s">
        <v>135</v>
      </c>
      <c r="B75" s="33" t="s">
        <v>126</v>
      </c>
      <c r="C75" s="41"/>
      <c r="D75" s="35">
        <v>20</v>
      </c>
      <c r="E75" s="36" t="s">
        <v>122</v>
      </c>
      <c r="F75" s="42"/>
      <c r="G75" s="43"/>
      <c r="H75" s="42">
        <f t="shared" si="6"/>
        <v>0</v>
      </c>
      <c r="I75" s="42">
        <f t="shared" si="7"/>
        <v>0</v>
      </c>
      <c r="J75" s="42">
        <f t="shared" si="8"/>
        <v>0</v>
      </c>
    </row>
    <row r="76" spans="1:10" ht="30" customHeight="1" x14ac:dyDescent="0.25">
      <c r="A76" s="64" t="s">
        <v>137</v>
      </c>
      <c r="B76" s="33" t="s">
        <v>128</v>
      </c>
      <c r="C76" s="41"/>
      <c r="D76" s="35">
        <v>500</v>
      </c>
      <c r="E76" s="36" t="s">
        <v>122</v>
      </c>
      <c r="F76" s="42"/>
      <c r="G76" s="43"/>
      <c r="H76" s="42">
        <f t="shared" si="6"/>
        <v>0</v>
      </c>
      <c r="I76" s="42">
        <f t="shared" si="7"/>
        <v>0</v>
      </c>
      <c r="J76" s="42">
        <f t="shared" si="8"/>
        <v>0</v>
      </c>
    </row>
    <row r="77" spans="1:10" ht="30" customHeight="1" x14ac:dyDescent="0.25">
      <c r="A77" s="64" t="s">
        <v>138</v>
      </c>
      <c r="B77" s="33" t="s">
        <v>131</v>
      </c>
      <c r="C77" s="41"/>
      <c r="D77" s="35">
        <v>5</v>
      </c>
      <c r="E77" s="36" t="s">
        <v>36</v>
      </c>
      <c r="F77" s="42"/>
      <c r="G77" s="43"/>
      <c r="H77" s="42">
        <f t="shared" si="6"/>
        <v>0</v>
      </c>
      <c r="I77" s="42">
        <f t="shared" si="7"/>
        <v>0</v>
      </c>
      <c r="J77" s="42">
        <f t="shared" si="8"/>
        <v>0</v>
      </c>
    </row>
    <row r="78" spans="1:10" ht="30" customHeight="1" x14ac:dyDescent="0.25">
      <c r="A78" s="64" t="s">
        <v>140</v>
      </c>
      <c r="B78" s="33" t="s">
        <v>134</v>
      </c>
      <c r="C78" s="41"/>
      <c r="D78" s="35">
        <v>5</v>
      </c>
      <c r="E78" s="36" t="s">
        <v>36</v>
      </c>
      <c r="F78" s="42"/>
      <c r="G78" s="43"/>
      <c r="H78" s="42">
        <f t="shared" si="6"/>
        <v>0</v>
      </c>
      <c r="I78" s="42">
        <f t="shared" si="7"/>
        <v>0</v>
      </c>
      <c r="J78" s="42">
        <f t="shared" si="8"/>
        <v>0</v>
      </c>
    </row>
    <row r="79" spans="1:10" ht="30" customHeight="1" x14ac:dyDescent="0.3">
      <c r="A79" s="64" t="s">
        <v>142</v>
      </c>
      <c r="B79" s="33" t="s">
        <v>136</v>
      </c>
      <c r="C79" s="41"/>
      <c r="D79" s="52">
        <v>160</v>
      </c>
      <c r="E79" s="36" t="s">
        <v>36</v>
      </c>
      <c r="F79" s="42"/>
      <c r="G79" s="43"/>
      <c r="H79" s="42">
        <f t="shared" si="6"/>
        <v>0</v>
      </c>
      <c r="I79" s="42">
        <f t="shared" si="7"/>
        <v>0</v>
      </c>
      <c r="J79" s="42">
        <f t="shared" si="8"/>
        <v>0</v>
      </c>
    </row>
    <row r="80" spans="1:10" s="44" customFormat="1" ht="30" customHeight="1" x14ac:dyDescent="0.25">
      <c r="A80" s="64" t="s">
        <v>143</v>
      </c>
      <c r="B80" s="33" t="s">
        <v>408</v>
      </c>
      <c r="C80" s="41"/>
      <c r="D80" s="53">
        <v>20</v>
      </c>
      <c r="E80" s="36" t="s">
        <v>36</v>
      </c>
      <c r="F80" s="42"/>
      <c r="G80" s="43"/>
      <c r="H80" s="42">
        <f t="shared" si="6"/>
        <v>0</v>
      </c>
      <c r="I80" s="42">
        <f t="shared" si="7"/>
        <v>0</v>
      </c>
      <c r="J80" s="42">
        <f t="shared" si="8"/>
        <v>0</v>
      </c>
    </row>
    <row r="81" spans="1:10" ht="30" customHeight="1" x14ac:dyDescent="0.25">
      <c r="A81" s="64" t="s">
        <v>145</v>
      </c>
      <c r="B81" s="33" t="s">
        <v>139</v>
      </c>
      <c r="C81" s="41"/>
      <c r="D81" s="54">
        <v>100</v>
      </c>
      <c r="E81" s="36" t="s">
        <v>36</v>
      </c>
      <c r="F81" s="42"/>
      <c r="G81" s="43"/>
      <c r="H81" s="42">
        <f t="shared" si="6"/>
        <v>0</v>
      </c>
      <c r="I81" s="42">
        <f t="shared" si="7"/>
        <v>0</v>
      </c>
      <c r="J81" s="42">
        <f t="shared" si="8"/>
        <v>0</v>
      </c>
    </row>
    <row r="82" spans="1:10" ht="30" customHeight="1" x14ac:dyDescent="0.25">
      <c r="A82" s="64" t="s">
        <v>147</v>
      </c>
      <c r="B82" s="33" t="s">
        <v>141</v>
      </c>
      <c r="C82" s="41"/>
      <c r="D82" s="53">
        <v>100</v>
      </c>
      <c r="E82" s="36" t="s">
        <v>36</v>
      </c>
      <c r="F82" s="42"/>
      <c r="G82" s="43"/>
      <c r="H82" s="42">
        <f t="shared" si="6"/>
        <v>0</v>
      </c>
      <c r="I82" s="42">
        <f t="shared" si="7"/>
        <v>0</v>
      </c>
      <c r="J82" s="42">
        <f t="shared" si="8"/>
        <v>0</v>
      </c>
    </row>
    <row r="83" spans="1:10" ht="30" customHeight="1" x14ac:dyDescent="0.25">
      <c r="A83" s="64" t="s">
        <v>149</v>
      </c>
      <c r="B83" s="33" t="s">
        <v>407</v>
      </c>
      <c r="C83" s="41"/>
      <c r="D83" s="53">
        <v>20</v>
      </c>
      <c r="E83" s="36" t="s">
        <v>36</v>
      </c>
      <c r="F83" s="42"/>
      <c r="G83" s="43"/>
      <c r="H83" s="42">
        <f t="shared" si="6"/>
        <v>0</v>
      </c>
      <c r="I83" s="42">
        <f t="shared" si="7"/>
        <v>0</v>
      </c>
      <c r="J83" s="42">
        <f t="shared" si="8"/>
        <v>0</v>
      </c>
    </row>
    <row r="84" spans="1:10" s="39" customFormat="1" ht="30" customHeight="1" x14ac:dyDescent="0.25">
      <c r="A84" s="64" t="s">
        <v>151</v>
      </c>
      <c r="B84" s="33" t="s">
        <v>428</v>
      </c>
      <c r="C84" s="41"/>
      <c r="D84" s="35">
        <v>120</v>
      </c>
      <c r="E84" s="36" t="s">
        <v>36</v>
      </c>
      <c r="F84" s="42"/>
      <c r="G84" s="43"/>
      <c r="H84" s="42">
        <f t="shared" si="6"/>
        <v>0</v>
      </c>
      <c r="I84" s="42">
        <f t="shared" si="7"/>
        <v>0</v>
      </c>
      <c r="J84" s="42">
        <f t="shared" si="8"/>
        <v>0</v>
      </c>
    </row>
    <row r="85" spans="1:10" ht="30" customHeight="1" x14ac:dyDescent="0.25">
      <c r="A85" s="64" t="s">
        <v>153</v>
      </c>
      <c r="B85" s="33" t="s">
        <v>429</v>
      </c>
      <c r="C85" s="41"/>
      <c r="D85" s="35">
        <v>12</v>
      </c>
      <c r="E85" s="36" t="s">
        <v>36</v>
      </c>
      <c r="F85" s="42"/>
      <c r="G85" s="43"/>
      <c r="H85" s="42">
        <f t="shared" si="6"/>
        <v>0</v>
      </c>
      <c r="I85" s="42">
        <f t="shared" si="7"/>
        <v>0</v>
      </c>
      <c r="J85" s="42">
        <f t="shared" si="8"/>
        <v>0</v>
      </c>
    </row>
    <row r="86" spans="1:10" s="44" customFormat="1" ht="30" customHeight="1" x14ac:dyDescent="0.25">
      <c r="A86" s="64" t="s">
        <v>155</v>
      </c>
      <c r="B86" s="33" t="s">
        <v>440</v>
      </c>
      <c r="C86" s="34"/>
      <c r="D86" s="35">
        <v>5</v>
      </c>
      <c r="E86" s="36" t="s">
        <v>36</v>
      </c>
      <c r="F86" s="37"/>
      <c r="G86" s="38"/>
      <c r="H86" s="37">
        <f t="shared" si="6"/>
        <v>0</v>
      </c>
      <c r="I86" s="37">
        <f t="shared" si="7"/>
        <v>0</v>
      </c>
      <c r="J86" s="37">
        <f t="shared" si="8"/>
        <v>0</v>
      </c>
    </row>
    <row r="87" spans="1:10" ht="30" customHeight="1" x14ac:dyDescent="0.25">
      <c r="A87" s="64" t="s">
        <v>157</v>
      </c>
      <c r="B87" s="33" t="s">
        <v>144</v>
      </c>
      <c r="C87" s="41"/>
      <c r="D87" s="35">
        <v>14</v>
      </c>
      <c r="E87" s="36" t="s">
        <v>36</v>
      </c>
      <c r="F87" s="42"/>
      <c r="G87" s="43"/>
      <c r="H87" s="42">
        <f t="shared" si="6"/>
        <v>0</v>
      </c>
      <c r="I87" s="42">
        <f t="shared" si="7"/>
        <v>0</v>
      </c>
      <c r="J87" s="42">
        <f t="shared" si="8"/>
        <v>0</v>
      </c>
    </row>
    <row r="88" spans="1:10" ht="30" customHeight="1" x14ac:dyDescent="0.25">
      <c r="A88" s="64" t="s">
        <v>159</v>
      </c>
      <c r="B88" s="33" t="s">
        <v>146</v>
      </c>
      <c r="C88" s="34"/>
      <c r="D88" s="35">
        <v>5</v>
      </c>
      <c r="E88" s="36" t="s">
        <v>36</v>
      </c>
      <c r="F88" s="37"/>
      <c r="G88" s="38"/>
      <c r="H88" s="37">
        <f t="shared" si="6"/>
        <v>0</v>
      </c>
      <c r="I88" s="37">
        <f t="shared" si="7"/>
        <v>0</v>
      </c>
      <c r="J88" s="37">
        <f t="shared" si="8"/>
        <v>0</v>
      </c>
    </row>
    <row r="89" spans="1:10" ht="30" customHeight="1" x14ac:dyDescent="0.25">
      <c r="A89" s="64" t="s">
        <v>160</v>
      </c>
      <c r="B89" s="33" t="s">
        <v>148</v>
      </c>
      <c r="C89" s="41"/>
      <c r="D89" s="35">
        <v>100</v>
      </c>
      <c r="E89" s="36" t="s">
        <v>36</v>
      </c>
      <c r="F89" s="42"/>
      <c r="G89" s="43"/>
      <c r="H89" s="42">
        <f t="shared" si="6"/>
        <v>0</v>
      </c>
      <c r="I89" s="42">
        <f t="shared" si="7"/>
        <v>0</v>
      </c>
      <c r="J89" s="42">
        <f t="shared" si="8"/>
        <v>0</v>
      </c>
    </row>
    <row r="90" spans="1:10" s="39" customFormat="1" ht="30" customHeight="1" x14ac:dyDescent="0.25">
      <c r="A90" s="64" t="s">
        <v>162</v>
      </c>
      <c r="B90" s="33" t="s">
        <v>150</v>
      </c>
      <c r="C90" s="41"/>
      <c r="D90" s="35">
        <v>1</v>
      </c>
      <c r="E90" s="36" t="s">
        <v>36</v>
      </c>
      <c r="F90" s="42"/>
      <c r="G90" s="43"/>
      <c r="H90" s="42">
        <f t="shared" si="6"/>
        <v>0</v>
      </c>
      <c r="I90" s="42">
        <f t="shared" si="7"/>
        <v>0</v>
      </c>
      <c r="J90" s="42">
        <f t="shared" si="8"/>
        <v>0</v>
      </c>
    </row>
    <row r="91" spans="1:10" ht="30" customHeight="1" x14ac:dyDescent="0.25">
      <c r="A91" s="64" t="s">
        <v>164</v>
      </c>
      <c r="B91" s="33" t="s">
        <v>152</v>
      </c>
      <c r="C91" s="41"/>
      <c r="D91" s="35">
        <v>6</v>
      </c>
      <c r="E91" s="36" t="s">
        <v>36</v>
      </c>
      <c r="F91" s="42"/>
      <c r="G91" s="43"/>
      <c r="H91" s="42">
        <f t="shared" si="6"/>
        <v>0</v>
      </c>
      <c r="I91" s="42">
        <f t="shared" si="7"/>
        <v>0</v>
      </c>
      <c r="J91" s="42">
        <f t="shared" si="8"/>
        <v>0</v>
      </c>
    </row>
    <row r="92" spans="1:10" ht="30" customHeight="1" x14ac:dyDescent="0.25">
      <c r="A92" s="64" t="s">
        <v>166</v>
      </c>
      <c r="B92" s="33" t="s">
        <v>154</v>
      </c>
      <c r="C92" s="41"/>
      <c r="D92" s="35">
        <v>6</v>
      </c>
      <c r="E92" s="36" t="s">
        <v>36</v>
      </c>
      <c r="F92" s="42"/>
      <c r="G92" s="43"/>
      <c r="H92" s="42">
        <f t="shared" si="6"/>
        <v>0</v>
      </c>
      <c r="I92" s="42">
        <f t="shared" si="7"/>
        <v>0</v>
      </c>
      <c r="J92" s="42">
        <f t="shared" si="8"/>
        <v>0</v>
      </c>
    </row>
    <row r="93" spans="1:10" ht="30" customHeight="1" x14ac:dyDescent="0.25">
      <c r="A93" s="64" t="s">
        <v>168</v>
      </c>
      <c r="B93" s="33" t="s">
        <v>156</v>
      </c>
      <c r="C93" s="41"/>
      <c r="D93" s="53">
        <v>5</v>
      </c>
      <c r="E93" s="36" t="s">
        <v>36</v>
      </c>
      <c r="F93" s="42"/>
      <c r="G93" s="43"/>
      <c r="H93" s="42">
        <f t="shared" si="6"/>
        <v>0</v>
      </c>
      <c r="I93" s="42">
        <f t="shared" si="7"/>
        <v>0</v>
      </c>
      <c r="J93" s="42">
        <f t="shared" si="8"/>
        <v>0</v>
      </c>
    </row>
    <row r="94" spans="1:10" ht="30" customHeight="1" x14ac:dyDescent="0.25">
      <c r="A94" s="64" t="s">
        <v>170</v>
      </c>
      <c r="B94" s="33" t="s">
        <v>158</v>
      </c>
      <c r="C94" s="34"/>
      <c r="D94" s="53">
        <v>1</v>
      </c>
      <c r="E94" s="36" t="s">
        <v>36</v>
      </c>
      <c r="F94" s="37"/>
      <c r="G94" s="38"/>
      <c r="H94" s="37">
        <f t="shared" si="6"/>
        <v>0</v>
      </c>
      <c r="I94" s="37">
        <f t="shared" si="7"/>
        <v>0</v>
      </c>
      <c r="J94" s="37">
        <f t="shared" si="8"/>
        <v>0</v>
      </c>
    </row>
    <row r="95" spans="1:10" s="39" customFormat="1" ht="30" customHeight="1" x14ac:dyDescent="0.25">
      <c r="A95" s="64" t="s">
        <v>172</v>
      </c>
      <c r="B95" s="33" t="s">
        <v>410</v>
      </c>
      <c r="C95" s="41"/>
      <c r="D95" s="35">
        <v>40</v>
      </c>
      <c r="E95" s="36" t="s">
        <v>36</v>
      </c>
      <c r="F95" s="42"/>
      <c r="G95" s="43"/>
      <c r="H95" s="42">
        <f t="shared" si="6"/>
        <v>0</v>
      </c>
      <c r="I95" s="42">
        <f t="shared" si="7"/>
        <v>0</v>
      </c>
      <c r="J95" s="42">
        <f t="shared" si="8"/>
        <v>0</v>
      </c>
    </row>
    <row r="96" spans="1:10" s="44" customFormat="1" ht="30" customHeight="1" x14ac:dyDescent="0.25">
      <c r="A96" s="64" t="s">
        <v>173</v>
      </c>
      <c r="B96" s="33" t="s">
        <v>409</v>
      </c>
      <c r="C96" s="41"/>
      <c r="D96" s="35">
        <v>40</v>
      </c>
      <c r="E96" s="36" t="s">
        <v>36</v>
      </c>
      <c r="F96" s="42"/>
      <c r="G96" s="43"/>
      <c r="H96" s="42">
        <f t="shared" si="6"/>
        <v>0</v>
      </c>
      <c r="I96" s="42">
        <f t="shared" si="7"/>
        <v>0</v>
      </c>
      <c r="J96" s="42">
        <f t="shared" si="8"/>
        <v>0</v>
      </c>
    </row>
    <row r="97" spans="1:10" s="39" customFormat="1" ht="30" customHeight="1" x14ac:dyDescent="0.25">
      <c r="A97" s="64" t="s">
        <v>175</v>
      </c>
      <c r="B97" s="33" t="s">
        <v>161</v>
      </c>
      <c r="C97" s="41"/>
      <c r="D97" s="35">
        <v>2</v>
      </c>
      <c r="E97" s="36" t="s">
        <v>36</v>
      </c>
      <c r="F97" s="42"/>
      <c r="G97" s="43"/>
      <c r="H97" s="42">
        <f t="shared" si="6"/>
        <v>0</v>
      </c>
      <c r="I97" s="42">
        <f t="shared" si="7"/>
        <v>0</v>
      </c>
      <c r="J97" s="42">
        <f t="shared" si="8"/>
        <v>0</v>
      </c>
    </row>
    <row r="98" spans="1:10" s="44" customFormat="1" ht="30" customHeight="1" x14ac:dyDescent="0.25">
      <c r="A98" s="64" t="s">
        <v>177</v>
      </c>
      <c r="B98" s="33" t="s">
        <v>163</v>
      </c>
      <c r="C98" s="41"/>
      <c r="D98" s="35">
        <v>50</v>
      </c>
      <c r="E98" s="36" t="s">
        <v>36</v>
      </c>
      <c r="F98" s="42"/>
      <c r="G98" s="43"/>
      <c r="H98" s="42">
        <f t="shared" ref="H98:H129" si="9">F98*(1+G98/100)</f>
        <v>0</v>
      </c>
      <c r="I98" s="42">
        <f t="shared" ref="I98:I129" si="10">D98*F98</f>
        <v>0</v>
      </c>
      <c r="J98" s="42">
        <f t="shared" ref="J98:J129" si="11">D98*H98</f>
        <v>0</v>
      </c>
    </row>
    <row r="99" spans="1:10" s="44" customFormat="1" ht="30" customHeight="1" x14ac:dyDescent="0.25">
      <c r="A99" s="64" t="s">
        <v>179</v>
      </c>
      <c r="B99" s="33" t="s">
        <v>165</v>
      </c>
      <c r="C99" s="41"/>
      <c r="D99" s="35">
        <v>120</v>
      </c>
      <c r="E99" s="36" t="s">
        <v>36</v>
      </c>
      <c r="F99" s="42"/>
      <c r="G99" s="43"/>
      <c r="H99" s="42">
        <f t="shared" si="9"/>
        <v>0</v>
      </c>
      <c r="I99" s="42">
        <f t="shared" si="10"/>
        <v>0</v>
      </c>
      <c r="J99" s="42">
        <f t="shared" si="11"/>
        <v>0</v>
      </c>
    </row>
    <row r="100" spans="1:10" s="39" customFormat="1" ht="30" customHeight="1" x14ac:dyDescent="0.25">
      <c r="A100" s="64" t="s">
        <v>181</v>
      </c>
      <c r="B100" s="33" t="s">
        <v>169</v>
      </c>
      <c r="C100" s="34"/>
      <c r="D100" s="35">
        <v>12</v>
      </c>
      <c r="E100" s="36" t="s">
        <v>122</v>
      </c>
      <c r="F100" s="37"/>
      <c r="G100" s="38"/>
      <c r="H100" s="37">
        <f t="shared" si="9"/>
        <v>0</v>
      </c>
      <c r="I100" s="37">
        <f t="shared" si="10"/>
        <v>0</v>
      </c>
      <c r="J100" s="37">
        <f t="shared" si="11"/>
        <v>0</v>
      </c>
    </row>
    <row r="101" spans="1:10" s="39" customFormat="1" ht="30" customHeight="1" x14ac:dyDescent="0.25">
      <c r="A101" s="64" t="s">
        <v>183</v>
      </c>
      <c r="B101" s="33" t="s">
        <v>167</v>
      </c>
      <c r="C101" s="41"/>
      <c r="D101" s="35">
        <v>50</v>
      </c>
      <c r="E101" s="36" t="s">
        <v>36</v>
      </c>
      <c r="F101" s="42"/>
      <c r="G101" s="43"/>
      <c r="H101" s="42">
        <f t="shared" si="9"/>
        <v>0</v>
      </c>
      <c r="I101" s="42">
        <f t="shared" si="10"/>
        <v>0</v>
      </c>
      <c r="J101" s="42">
        <f t="shared" si="11"/>
        <v>0</v>
      </c>
    </row>
    <row r="102" spans="1:10" ht="30" customHeight="1" x14ac:dyDescent="0.25">
      <c r="A102" s="64" t="s">
        <v>185</v>
      </c>
      <c r="B102" s="33" t="s">
        <v>171</v>
      </c>
      <c r="C102" s="41"/>
      <c r="D102" s="35">
        <v>180</v>
      </c>
      <c r="E102" s="36" t="s">
        <v>36</v>
      </c>
      <c r="F102" s="42"/>
      <c r="G102" s="43"/>
      <c r="H102" s="42">
        <f t="shared" si="9"/>
        <v>0</v>
      </c>
      <c r="I102" s="42">
        <f t="shared" si="10"/>
        <v>0</v>
      </c>
      <c r="J102" s="42">
        <f t="shared" si="11"/>
        <v>0</v>
      </c>
    </row>
    <row r="103" spans="1:10" s="39" customFormat="1" ht="30" customHeight="1" x14ac:dyDescent="0.25">
      <c r="A103" s="64" t="s">
        <v>187</v>
      </c>
      <c r="B103" s="33" t="s">
        <v>395</v>
      </c>
      <c r="C103" s="41"/>
      <c r="D103" s="35">
        <v>12</v>
      </c>
      <c r="E103" s="36" t="s">
        <v>36</v>
      </c>
      <c r="F103" s="42"/>
      <c r="G103" s="43"/>
      <c r="H103" s="42">
        <f t="shared" si="9"/>
        <v>0</v>
      </c>
      <c r="I103" s="42">
        <f t="shared" si="10"/>
        <v>0</v>
      </c>
      <c r="J103" s="42">
        <f t="shared" si="11"/>
        <v>0</v>
      </c>
    </row>
    <row r="104" spans="1:10" s="39" customFormat="1" ht="30" customHeight="1" x14ac:dyDescent="0.25">
      <c r="A104" s="64" t="s">
        <v>188</v>
      </c>
      <c r="B104" s="33" t="s">
        <v>174</v>
      </c>
      <c r="C104" s="41"/>
      <c r="D104" s="35">
        <v>100</v>
      </c>
      <c r="E104" s="36" t="s">
        <v>36</v>
      </c>
      <c r="F104" s="42"/>
      <c r="G104" s="43"/>
      <c r="H104" s="42">
        <f t="shared" si="9"/>
        <v>0</v>
      </c>
      <c r="I104" s="42">
        <f t="shared" si="10"/>
        <v>0</v>
      </c>
      <c r="J104" s="42">
        <f t="shared" si="11"/>
        <v>0</v>
      </c>
    </row>
    <row r="105" spans="1:10" ht="30" customHeight="1" x14ac:dyDescent="0.25">
      <c r="A105" s="64" t="s">
        <v>190</v>
      </c>
      <c r="B105" s="33" t="s">
        <v>176</v>
      </c>
      <c r="C105" s="34"/>
      <c r="D105" s="35">
        <v>100</v>
      </c>
      <c r="E105" s="36" t="s">
        <v>36</v>
      </c>
      <c r="F105" s="37"/>
      <c r="G105" s="38"/>
      <c r="H105" s="37">
        <f t="shared" si="9"/>
        <v>0</v>
      </c>
      <c r="I105" s="37">
        <f t="shared" si="10"/>
        <v>0</v>
      </c>
      <c r="J105" s="37">
        <f t="shared" si="11"/>
        <v>0</v>
      </c>
    </row>
    <row r="106" spans="1:10" s="39" customFormat="1" ht="30" customHeight="1" x14ac:dyDescent="0.25">
      <c r="A106" s="64" t="s">
        <v>192</v>
      </c>
      <c r="B106" s="33" t="s">
        <v>178</v>
      </c>
      <c r="C106" s="34"/>
      <c r="D106" s="35">
        <v>100</v>
      </c>
      <c r="E106" s="36" t="s">
        <v>36</v>
      </c>
      <c r="F106" s="37"/>
      <c r="G106" s="38"/>
      <c r="H106" s="37">
        <f t="shared" si="9"/>
        <v>0</v>
      </c>
      <c r="I106" s="37">
        <f t="shared" si="10"/>
        <v>0</v>
      </c>
      <c r="J106" s="37">
        <f t="shared" si="11"/>
        <v>0</v>
      </c>
    </row>
    <row r="107" spans="1:10" s="39" customFormat="1" ht="30" customHeight="1" x14ac:dyDescent="0.25">
      <c r="A107" s="64" t="s">
        <v>194</v>
      </c>
      <c r="B107" s="33" t="s">
        <v>180</v>
      </c>
      <c r="C107" s="41"/>
      <c r="D107" s="35">
        <v>60</v>
      </c>
      <c r="E107" s="36" t="s">
        <v>36</v>
      </c>
      <c r="F107" s="42"/>
      <c r="G107" s="43"/>
      <c r="H107" s="42">
        <f t="shared" si="9"/>
        <v>0</v>
      </c>
      <c r="I107" s="42">
        <f t="shared" si="10"/>
        <v>0</v>
      </c>
      <c r="J107" s="42">
        <f t="shared" si="11"/>
        <v>0</v>
      </c>
    </row>
    <row r="108" spans="1:10" s="39" customFormat="1" ht="30" customHeight="1" x14ac:dyDescent="0.25">
      <c r="A108" s="64" t="s">
        <v>196</v>
      </c>
      <c r="B108" s="33" t="s">
        <v>182</v>
      </c>
      <c r="C108" s="34"/>
      <c r="D108" s="35">
        <v>30</v>
      </c>
      <c r="E108" s="36" t="s">
        <v>122</v>
      </c>
      <c r="F108" s="37"/>
      <c r="G108" s="38"/>
      <c r="H108" s="37">
        <f t="shared" si="9"/>
        <v>0</v>
      </c>
      <c r="I108" s="37">
        <f t="shared" si="10"/>
        <v>0</v>
      </c>
      <c r="J108" s="37">
        <f t="shared" si="11"/>
        <v>0</v>
      </c>
    </row>
    <row r="109" spans="1:10" s="39" customFormat="1" ht="30" customHeight="1" x14ac:dyDescent="0.25">
      <c r="A109" s="64" t="s">
        <v>198</v>
      </c>
      <c r="B109" s="33" t="s">
        <v>184</v>
      </c>
      <c r="C109" s="34"/>
      <c r="D109" s="35">
        <v>90</v>
      </c>
      <c r="E109" s="36" t="s">
        <v>122</v>
      </c>
      <c r="F109" s="37"/>
      <c r="G109" s="38"/>
      <c r="H109" s="37">
        <f t="shared" si="9"/>
        <v>0</v>
      </c>
      <c r="I109" s="37">
        <f t="shared" si="10"/>
        <v>0</v>
      </c>
      <c r="J109" s="37">
        <f t="shared" si="11"/>
        <v>0</v>
      </c>
    </row>
    <row r="110" spans="1:10" ht="30" customHeight="1" x14ac:dyDescent="0.25">
      <c r="A110" s="64" t="s">
        <v>199</v>
      </c>
      <c r="B110" s="33" t="s">
        <v>186</v>
      </c>
      <c r="C110" s="34"/>
      <c r="D110" s="35">
        <v>50</v>
      </c>
      <c r="E110" s="36" t="s">
        <v>122</v>
      </c>
      <c r="F110" s="37"/>
      <c r="G110" s="38"/>
      <c r="H110" s="37">
        <f t="shared" si="9"/>
        <v>0</v>
      </c>
      <c r="I110" s="37">
        <f t="shared" si="10"/>
        <v>0</v>
      </c>
      <c r="J110" s="37">
        <f t="shared" si="11"/>
        <v>0</v>
      </c>
    </row>
    <row r="111" spans="1:10" ht="30" customHeight="1" x14ac:dyDescent="0.25">
      <c r="A111" s="64" t="s">
        <v>201</v>
      </c>
      <c r="B111" s="33" t="s">
        <v>189</v>
      </c>
      <c r="C111" s="34"/>
      <c r="D111" s="35">
        <v>7</v>
      </c>
      <c r="E111" s="36" t="s">
        <v>36</v>
      </c>
      <c r="F111" s="37"/>
      <c r="G111" s="38"/>
      <c r="H111" s="37">
        <f t="shared" si="9"/>
        <v>0</v>
      </c>
      <c r="I111" s="37">
        <f t="shared" si="10"/>
        <v>0</v>
      </c>
      <c r="J111" s="37">
        <f t="shared" si="11"/>
        <v>0</v>
      </c>
    </row>
    <row r="112" spans="1:10" s="44" customFormat="1" ht="30" customHeight="1" x14ac:dyDescent="0.25">
      <c r="A112" s="64" t="s">
        <v>203</v>
      </c>
      <c r="B112" s="33" t="s">
        <v>193</v>
      </c>
      <c r="C112" s="34"/>
      <c r="D112" s="35">
        <v>1</v>
      </c>
      <c r="E112" s="36" t="s">
        <v>36</v>
      </c>
      <c r="F112" s="37"/>
      <c r="G112" s="38"/>
      <c r="H112" s="37">
        <f t="shared" si="9"/>
        <v>0</v>
      </c>
      <c r="I112" s="37">
        <f t="shared" si="10"/>
        <v>0</v>
      </c>
      <c r="J112" s="37">
        <f t="shared" si="11"/>
        <v>0</v>
      </c>
    </row>
    <row r="113" spans="1:10" ht="30" customHeight="1" x14ac:dyDescent="0.25">
      <c r="A113" s="64" t="s">
        <v>205</v>
      </c>
      <c r="B113" s="33" t="s">
        <v>191</v>
      </c>
      <c r="C113" s="34"/>
      <c r="D113" s="35">
        <v>1</v>
      </c>
      <c r="E113" s="36" t="s">
        <v>36</v>
      </c>
      <c r="F113" s="37"/>
      <c r="G113" s="38"/>
      <c r="H113" s="37">
        <f t="shared" si="9"/>
        <v>0</v>
      </c>
      <c r="I113" s="37">
        <f t="shared" si="10"/>
        <v>0</v>
      </c>
      <c r="J113" s="37">
        <f t="shared" si="11"/>
        <v>0</v>
      </c>
    </row>
    <row r="114" spans="1:10" s="39" customFormat="1" ht="30" customHeight="1" x14ac:dyDescent="0.25">
      <c r="A114" s="64" t="s">
        <v>207</v>
      </c>
      <c r="B114" s="33" t="s">
        <v>195</v>
      </c>
      <c r="C114" s="41"/>
      <c r="D114" s="35">
        <v>10</v>
      </c>
      <c r="E114" s="36" t="s">
        <v>36</v>
      </c>
      <c r="F114" s="42"/>
      <c r="G114" s="43"/>
      <c r="H114" s="42">
        <f t="shared" si="9"/>
        <v>0</v>
      </c>
      <c r="I114" s="42">
        <f t="shared" si="10"/>
        <v>0</v>
      </c>
      <c r="J114" s="42">
        <f t="shared" si="11"/>
        <v>0</v>
      </c>
    </row>
    <row r="115" spans="1:10" s="39" customFormat="1" ht="30" customHeight="1" x14ac:dyDescent="0.25">
      <c r="A115" s="64" t="s">
        <v>209</v>
      </c>
      <c r="B115" s="33" t="s">
        <v>197</v>
      </c>
      <c r="C115" s="41"/>
      <c r="D115" s="35">
        <v>10</v>
      </c>
      <c r="E115" s="36" t="s">
        <v>36</v>
      </c>
      <c r="F115" s="42"/>
      <c r="G115" s="43"/>
      <c r="H115" s="42">
        <f t="shared" si="9"/>
        <v>0</v>
      </c>
      <c r="I115" s="42">
        <f t="shared" si="10"/>
        <v>0</v>
      </c>
      <c r="J115" s="42">
        <f t="shared" si="11"/>
        <v>0</v>
      </c>
    </row>
    <row r="116" spans="1:10" s="39" customFormat="1" ht="30" customHeight="1" x14ac:dyDescent="0.25">
      <c r="A116" s="64" t="s">
        <v>211</v>
      </c>
      <c r="B116" s="33" t="s">
        <v>412</v>
      </c>
      <c r="C116" s="41"/>
      <c r="D116" s="35">
        <v>110</v>
      </c>
      <c r="E116" s="36" t="s">
        <v>36</v>
      </c>
      <c r="F116" s="42"/>
      <c r="G116" s="43"/>
      <c r="H116" s="42">
        <f t="shared" si="9"/>
        <v>0</v>
      </c>
      <c r="I116" s="42">
        <f t="shared" si="10"/>
        <v>0</v>
      </c>
      <c r="J116" s="42">
        <f t="shared" si="11"/>
        <v>0</v>
      </c>
    </row>
    <row r="117" spans="1:10" ht="30" customHeight="1" x14ac:dyDescent="0.25">
      <c r="A117" s="64" t="s">
        <v>213</v>
      </c>
      <c r="B117" s="33" t="s">
        <v>200</v>
      </c>
      <c r="C117" s="41"/>
      <c r="D117" s="35">
        <v>120</v>
      </c>
      <c r="E117" s="36" t="s">
        <v>36</v>
      </c>
      <c r="F117" s="42"/>
      <c r="G117" s="43"/>
      <c r="H117" s="42">
        <f t="shared" si="9"/>
        <v>0</v>
      </c>
      <c r="I117" s="42">
        <f t="shared" si="10"/>
        <v>0</v>
      </c>
      <c r="J117" s="42">
        <f t="shared" si="11"/>
        <v>0</v>
      </c>
    </row>
    <row r="118" spans="1:10" s="51" customFormat="1" ht="30" customHeight="1" x14ac:dyDescent="0.25">
      <c r="A118" s="64" t="s">
        <v>215</v>
      </c>
      <c r="B118" s="33" t="s">
        <v>202</v>
      </c>
      <c r="C118" s="34"/>
      <c r="D118" s="35">
        <v>10</v>
      </c>
      <c r="E118" s="36" t="s">
        <v>122</v>
      </c>
      <c r="F118" s="37"/>
      <c r="G118" s="38"/>
      <c r="H118" s="37">
        <f t="shared" si="9"/>
        <v>0</v>
      </c>
      <c r="I118" s="37">
        <f t="shared" si="10"/>
        <v>0</v>
      </c>
      <c r="J118" s="37">
        <f t="shared" si="11"/>
        <v>0</v>
      </c>
    </row>
    <row r="119" spans="1:10" s="39" customFormat="1" ht="30" customHeight="1" x14ac:dyDescent="0.25">
      <c r="A119" s="64" t="s">
        <v>217</v>
      </c>
      <c r="B119" s="33" t="s">
        <v>204</v>
      </c>
      <c r="C119" s="34"/>
      <c r="D119" s="35">
        <v>10</v>
      </c>
      <c r="E119" s="36" t="s">
        <v>122</v>
      </c>
      <c r="F119" s="37"/>
      <c r="G119" s="38"/>
      <c r="H119" s="37">
        <f t="shared" si="9"/>
        <v>0</v>
      </c>
      <c r="I119" s="37">
        <f t="shared" si="10"/>
        <v>0</v>
      </c>
      <c r="J119" s="37">
        <f t="shared" si="11"/>
        <v>0</v>
      </c>
    </row>
    <row r="120" spans="1:10" s="39" customFormat="1" ht="30" customHeight="1" x14ac:dyDescent="0.25">
      <c r="A120" s="64" t="s">
        <v>219</v>
      </c>
      <c r="B120" s="33" t="s">
        <v>206</v>
      </c>
      <c r="C120" s="34"/>
      <c r="D120" s="35">
        <v>1</v>
      </c>
      <c r="E120" s="36" t="s">
        <v>36</v>
      </c>
      <c r="F120" s="37"/>
      <c r="G120" s="38"/>
      <c r="H120" s="37">
        <f t="shared" si="9"/>
        <v>0</v>
      </c>
      <c r="I120" s="37">
        <f t="shared" si="10"/>
        <v>0</v>
      </c>
      <c r="J120" s="37">
        <f t="shared" si="11"/>
        <v>0</v>
      </c>
    </row>
    <row r="121" spans="1:10" ht="30" customHeight="1" x14ac:dyDescent="0.25">
      <c r="A121" s="64" t="s">
        <v>221</v>
      </c>
      <c r="B121" s="33" t="s">
        <v>208</v>
      </c>
      <c r="C121" s="41"/>
      <c r="D121" s="35">
        <v>20</v>
      </c>
      <c r="E121" s="36" t="s">
        <v>36</v>
      </c>
      <c r="F121" s="42"/>
      <c r="G121" s="43"/>
      <c r="H121" s="42">
        <f t="shared" si="9"/>
        <v>0</v>
      </c>
      <c r="I121" s="42">
        <f t="shared" si="10"/>
        <v>0</v>
      </c>
      <c r="J121" s="42">
        <f t="shared" si="11"/>
        <v>0</v>
      </c>
    </row>
    <row r="122" spans="1:10" ht="30" customHeight="1" x14ac:dyDescent="0.25">
      <c r="A122" s="64" t="s">
        <v>223</v>
      </c>
      <c r="B122" s="45" t="s">
        <v>210</v>
      </c>
      <c r="C122" s="46"/>
      <c r="D122" s="47">
        <v>20</v>
      </c>
      <c r="E122" s="48" t="s">
        <v>36</v>
      </c>
      <c r="F122" s="49"/>
      <c r="G122" s="50"/>
      <c r="H122" s="49">
        <f t="shared" si="9"/>
        <v>0</v>
      </c>
      <c r="I122" s="49">
        <f t="shared" si="10"/>
        <v>0</v>
      </c>
      <c r="J122" s="49">
        <f t="shared" si="11"/>
        <v>0</v>
      </c>
    </row>
    <row r="123" spans="1:10" ht="30" customHeight="1" x14ac:dyDescent="0.25">
      <c r="A123" s="64" t="s">
        <v>225</v>
      </c>
      <c r="B123" s="33" t="s">
        <v>212</v>
      </c>
      <c r="C123" s="34"/>
      <c r="D123" s="35">
        <v>20</v>
      </c>
      <c r="E123" s="36" t="s">
        <v>36</v>
      </c>
      <c r="F123" s="37"/>
      <c r="G123" s="38"/>
      <c r="H123" s="37">
        <f t="shared" si="9"/>
        <v>0</v>
      </c>
      <c r="I123" s="37">
        <f t="shared" si="10"/>
        <v>0</v>
      </c>
      <c r="J123" s="37">
        <f t="shared" si="11"/>
        <v>0</v>
      </c>
    </row>
    <row r="124" spans="1:10" ht="30" customHeight="1" x14ac:dyDescent="0.25">
      <c r="A124" s="64" t="s">
        <v>227</v>
      </c>
      <c r="B124" s="33" t="s">
        <v>214</v>
      </c>
      <c r="C124" s="34"/>
      <c r="D124" s="35">
        <v>5</v>
      </c>
      <c r="E124" s="36" t="s">
        <v>122</v>
      </c>
      <c r="F124" s="37"/>
      <c r="G124" s="38"/>
      <c r="H124" s="37">
        <f t="shared" si="9"/>
        <v>0</v>
      </c>
      <c r="I124" s="37">
        <f t="shared" si="10"/>
        <v>0</v>
      </c>
      <c r="J124" s="37">
        <f t="shared" si="11"/>
        <v>0</v>
      </c>
    </row>
    <row r="125" spans="1:10" s="39" customFormat="1" ht="30" customHeight="1" x14ac:dyDescent="0.25">
      <c r="A125" s="64" t="s">
        <v>229</v>
      </c>
      <c r="B125" s="33" t="s">
        <v>216</v>
      </c>
      <c r="C125" s="41"/>
      <c r="D125" s="35">
        <v>50</v>
      </c>
      <c r="E125" s="36" t="s">
        <v>122</v>
      </c>
      <c r="F125" s="42"/>
      <c r="G125" s="43"/>
      <c r="H125" s="42">
        <f t="shared" si="9"/>
        <v>0</v>
      </c>
      <c r="I125" s="42">
        <f t="shared" si="10"/>
        <v>0</v>
      </c>
      <c r="J125" s="42">
        <f t="shared" si="11"/>
        <v>0</v>
      </c>
    </row>
    <row r="126" spans="1:10" ht="30" customHeight="1" x14ac:dyDescent="0.25">
      <c r="A126" s="64" t="s">
        <v>230</v>
      </c>
      <c r="B126" s="33" t="s">
        <v>218</v>
      </c>
      <c r="C126" s="41"/>
      <c r="D126" s="35">
        <v>500</v>
      </c>
      <c r="E126" s="36" t="s">
        <v>122</v>
      </c>
      <c r="F126" s="42"/>
      <c r="G126" s="43"/>
      <c r="H126" s="42">
        <f t="shared" si="9"/>
        <v>0</v>
      </c>
      <c r="I126" s="42">
        <f t="shared" si="10"/>
        <v>0</v>
      </c>
      <c r="J126" s="42">
        <f t="shared" si="11"/>
        <v>0</v>
      </c>
    </row>
    <row r="127" spans="1:10" ht="30" customHeight="1" x14ac:dyDescent="0.25">
      <c r="A127" s="64" t="s">
        <v>232</v>
      </c>
      <c r="B127" s="33" t="s">
        <v>220</v>
      </c>
      <c r="C127" s="41"/>
      <c r="D127" s="35">
        <v>500</v>
      </c>
      <c r="E127" s="36" t="s">
        <v>122</v>
      </c>
      <c r="F127" s="42"/>
      <c r="G127" s="43"/>
      <c r="H127" s="42">
        <f t="shared" si="9"/>
        <v>0</v>
      </c>
      <c r="I127" s="42">
        <f t="shared" si="10"/>
        <v>0</v>
      </c>
      <c r="J127" s="42">
        <f t="shared" si="11"/>
        <v>0</v>
      </c>
    </row>
    <row r="128" spans="1:10" ht="30" customHeight="1" x14ac:dyDescent="0.25">
      <c r="A128" s="64" t="s">
        <v>234</v>
      </c>
      <c r="B128" s="33" t="s">
        <v>222</v>
      </c>
      <c r="C128" s="41"/>
      <c r="D128" s="35">
        <v>70</v>
      </c>
      <c r="E128" s="36" t="s">
        <v>122</v>
      </c>
      <c r="F128" s="42"/>
      <c r="G128" s="43"/>
      <c r="H128" s="42">
        <f t="shared" si="9"/>
        <v>0</v>
      </c>
      <c r="I128" s="42">
        <f t="shared" si="10"/>
        <v>0</v>
      </c>
      <c r="J128" s="42">
        <f t="shared" si="11"/>
        <v>0</v>
      </c>
    </row>
    <row r="129" spans="1:10" s="39" customFormat="1" ht="30" customHeight="1" x14ac:dyDescent="0.25">
      <c r="A129" s="64" t="s">
        <v>235</v>
      </c>
      <c r="B129" s="33" t="s">
        <v>224</v>
      </c>
      <c r="C129" s="41"/>
      <c r="D129" s="35">
        <v>200</v>
      </c>
      <c r="E129" s="36" t="s">
        <v>122</v>
      </c>
      <c r="F129" s="42"/>
      <c r="G129" s="43"/>
      <c r="H129" s="42">
        <f t="shared" si="9"/>
        <v>0</v>
      </c>
      <c r="I129" s="42">
        <f t="shared" si="10"/>
        <v>0</v>
      </c>
      <c r="J129" s="42">
        <f t="shared" si="11"/>
        <v>0</v>
      </c>
    </row>
    <row r="130" spans="1:10" ht="30" customHeight="1" x14ac:dyDescent="0.25">
      <c r="A130" s="64" t="s">
        <v>236</v>
      </c>
      <c r="B130" s="33" t="s">
        <v>226</v>
      </c>
      <c r="C130" s="41"/>
      <c r="D130" s="35">
        <v>200</v>
      </c>
      <c r="E130" s="36" t="s">
        <v>122</v>
      </c>
      <c r="F130" s="42"/>
      <c r="G130" s="43"/>
      <c r="H130" s="42">
        <f t="shared" ref="H130:H161" si="12">F130*(1+G130/100)</f>
        <v>0</v>
      </c>
      <c r="I130" s="42">
        <f t="shared" ref="I130:I161" si="13">D130*F130</f>
        <v>0</v>
      </c>
      <c r="J130" s="42">
        <f t="shared" ref="J130:J161" si="14">D130*H130</f>
        <v>0</v>
      </c>
    </row>
    <row r="131" spans="1:10" ht="30" customHeight="1" x14ac:dyDescent="0.25">
      <c r="A131" s="64" t="s">
        <v>237</v>
      </c>
      <c r="B131" s="33" t="s">
        <v>228</v>
      </c>
      <c r="C131" s="41"/>
      <c r="D131" s="35">
        <v>10</v>
      </c>
      <c r="E131" s="36" t="s">
        <v>36</v>
      </c>
      <c r="F131" s="42"/>
      <c r="G131" s="43"/>
      <c r="H131" s="42">
        <f t="shared" si="12"/>
        <v>0</v>
      </c>
      <c r="I131" s="42">
        <f t="shared" si="13"/>
        <v>0</v>
      </c>
      <c r="J131" s="42">
        <f t="shared" si="14"/>
        <v>0</v>
      </c>
    </row>
    <row r="132" spans="1:10" ht="30" customHeight="1" x14ac:dyDescent="0.25">
      <c r="A132" s="64" t="s">
        <v>239</v>
      </c>
      <c r="B132" s="33" t="s">
        <v>233</v>
      </c>
      <c r="C132" s="34"/>
      <c r="D132" s="35">
        <v>560</v>
      </c>
      <c r="E132" s="36" t="s">
        <v>26</v>
      </c>
      <c r="F132" s="37"/>
      <c r="G132" s="38"/>
      <c r="H132" s="37">
        <f t="shared" si="12"/>
        <v>0</v>
      </c>
      <c r="I132" s="37">
        <f t="shared" si="13"/>
        <v>0</v>
      </c>
      <c r="J132" s="37">
        <f t="shared" si="14"/>
        <v>0</v>
      </c>
    </row>
    <row r="133" spans="1:10" ht="30" customHeight="1" x14ac:dyDescent="0.25">
      <c r="A133" s="64" t="s">
        <v>241</v>
      </c>
      <c r="B133" s="33" t="s">
        <v>231</v>
      </c>
      <c r="C133" s="34"/>
      <c r="D133" s="35">
        <v>500</v>
      </c>
      <c r="E133" s="36" t="s">
        <v>29</v>
      </c>
      <c r="F133" s="37"/>
      <c r="G133" s="38"/>
      <c r="H133" s="37">
        <f t="shared" si="12"/>
        <v>0</v>
      </c>
      <c r="I133" s="37">
        <f t="shared" si="13"/>
        <v>0</v>
      </c>
      <c r="J133" s="37">
        <f t="shared" si="14"/>
        <v>0</v>
      </c>
    </row>
    <row r="134" spans="1:10" ht="30" customHeight="1" x14ac:dyDescent="0.25">
      <c r="A134" s="64" t="s">
        <v>243</v>
      </c>
      <c r="B134" s="33" t="s">
        <v>430</v>
      </c>
      <c r="C134" s="41"/>
      <c r="D134" s="35">
        <v>60</v>
      </c>
      <c r="E134" s="36" t="s">
        <v>36</v>
      </c>
      <c r="F134" s="42"/>
      <c r="G134" s="43"/>
      <c r="H134" s="42">
        <f t="shared" si="12"/>
        <v>0</v>
      </c>
      <c r="I134" s="42">
        <f t="shared" si="13"/>
        <v>0</v>
      </c>
      <c r="J134" s="42">
        <f t="shared" si="14"/>
        <v>0</v>
      </c>
    </row>
    <row r="135" spans="1:10" s="44" customFormat="1" ht="30" customHeight="1" x14ac:dyDescent="0.25">
      <c r="A135" s="64" t="s">
        <v>245</v>
      </c>
      <c r="B135" s="33" t="s">
        <v>238</v>
      </c>
      <c r="C135" s="41"/>
      <c r="D135" s="35">
        <v>60</v>
      </c>
      <c r="E135" s="36" t="s">
        <v>36</v>
      </c>
      <c r="F135" s="42"/>
      <c r="G135" s="43"/>
      <c r="H135" s="42">
        <f t="shared" si="12"/>
        <v>0</v>
      </c>
      <c r="I135" s="42">
        <f t="shared" si="13"/>
        <v>0</v>
      </c>
      <c r="J135" s="42">
        <f t="shared" si="14"/>
        <v>0</v>
      </c>
    </row>
    <row r="136" spans="1:10" s="44" customFormat="1" ht="30" customHeight="1" x14ac:dyDescent="0.25">
      <c r="A136" s="64" t="s">
        <v>247</v>
      </c>
      <c r="B136" s="33" t="s">
        <v>240</v>
      </c>
      <c r="C136" s="41"/>
      <c r="D136" s="35">
        <v>60</v>
      </c>
      <c r="E136" s="36" t="s">
        <v>36</v>
      </c>
      <c r="F136" s="42"/>
      <c r="G136" s="43"/>
      <c r="H136" s="42">
        <f t="shared" si="12"/>
        <v>0</v>
      </c>
      <c r="I136" s="42">
        <f t="shared" si="13"/>
        <v>0</v>
      </c>
      <c r="J136" s="42">
        <f t="shared" si="14"/>
        <v>0</v>
      </c>
    </row>
    <row r="137" spans="1:10" s="44" customFormat="1" ht="30" customHeight="1" x14ac:dyDescent="0.25">
      <c r="A137" s="64" t="s">
        <v>249</v>
      </c>
      <c r="B137" s="33" t="s">
        <v>431</v>
      </c>
      <c r="C137" s="41"/>
      <c r="D137" s="35">
        <v>60</v>
      </c>
      <c r="E137" s="36" t="s">
        <v>36</v>
      </c>
      <c r="F137" s="42"/>
      <c r="G137" s="43"/>
      <c r="H137" s="42">
        <f t="shared" si="12"/>
        <v>0</v>
      </c>
      <c r="I137" s="42">
        <f t="shared" si="13"/>
        <v>0</v>
      </c>
      <c r="J137" s="42">
        <f t="shared" si="14"/>
        <v>0</v>
      </c>
    </row>
    <row r="138" spans="1:10" ht="30" customHeight="1" x14ac:dyDescent="0.25">
      <c r="A138" s="64" t="s">
        <v>251</v>
      </c>
      <c r="B138" s="33" t="s">
        <v>432</v>
      </c>
      <c r="C138" s="41"/>
      <c r="D138" s="35">
        <v>60</v>
      </c>
      <c r="E138" s="36" t="s">
        <v>36</v>
      </c>
      <c r="F138" s="42"/>
      <c r="G138" s="43"/>
      <c r="H138" s="42">
        <f t="shared" si="12"/>
        <v>0</v>
      </c>
      <c r="I138" s="42">
        <f t="shared" si="13"/>
        <v>0</v>
      </c>
      <c r="J138" s="42">
        <f t="shared" si="14"/>
        <v>0</v>
      </c>
    </row>
    <row r="139" spans="1:10" s="39" customFormat="1" ht="30" customHeight="1" x14ac:dyDescent="0.25">
      <c r="A139" s="64" t="s">
        <v>253</v>
      </c>
      <c r="B139" s="33" t="s">
        <v>242</v>
      </c>
      <c r="C139" s="41"/>
      <c r="D139" s="35">
        <v>4</v>
      </c>
      <c r="E139" s="36" t="s">
        <v>36</v>
      </c>
      <c r="F139" s="42"/>
      <c r="G139" s="43"/>
      <c r="H139" s="42">
        <f t="shared" si="12"/>
        <v>0</v>
      </c>
      <c r="I139" s="42">
        <f t="shared" si="13"/>
        <v>0</v>
      </c>
      <c r="J139" s="42">
        <f t="shared" si="14"/>
        <v>0</v>
      </c>
    </row>
    <row r="140" spans="1:10" s="39" customFormat="1" ht="30" customHeight="1" x14ac:dyDescent="0.25">
      <c r="A140" s="64" t="s">
        <v>254</v>
      </c>
      <c r="B140" s="33" t="s">
        <v>244</v>
      </c>
      <c r="C140" s="41"/>
      <c r="D140" s="35">
        <v>60</v>
      </c>
      <c r="E140" s="36" t="s">
        <v>36</v>
      </c>
      <c r="F140" s="42"/>
      <c r="G140" s="43"/>
      <c r="H140" s="42">
        <f t="shared" si="12"/>
        <v>0</v>
      </c>
      <c r="I140" s="42">
        <f t="shared" si="13"/>
        <v>0</v>
      </c>
      <c r="J140" s="42">
        <f t="shared" si="14"/>
        <v>0</v>
      </c>
    </row>
    <row r="141" spans="1:10" s="39" customFormat="1" ht="30" customHeight="1" x14ac:dyDescent="0.25">
      <c r="A141" s="64" t="s">
        <v>255</v>
      </c>
      <c r="B141" s="33" t="s">
        <v>246</v>
      </c>
      <c r="C141" s="41"/>
      <c r="D141" s="35">
        <v>20</v>
      </c>
      <c r="E141" s="36" t="s">
        <v>36</v>
      </c>
      <c r="F141" s="42"/>
      <c r="G141" s="43"/>
      <c r="H141" s="42">
        <f t="shared" si="12"/>
        <v>0</v>
      </c>
      <c r="I141" s="42">
        <f t="shared" si="13"/>
        <v>0</v>
      </c>
      <c r="J141" s="42">
        <f t="shared" si="14"/>
        <v>0</v>
      </c>
    </row>
    <row r="142" spans="1:10" s="39" customFormat="1" ht="30" customHeight="1" x14ac:dyDescent="0.25">
      <c r="A142" s="64" t="s">
        <v>256</v>
      </c>
      <c r="B142" s="33" t="s">
        <v>248</v>
      </c>
      <c r="C142" s="34"/>
      <c r="D142" s="35">
        <v>20</v>
      </c>
      <c r="E142" s="36" t="s">
        <v>29</v>
      </c>
      <c r="F142" s="37"/>
      <c r="G142" s="38"/>
      <c r="H142" s="37">
        <f t="shared" si="12"/>
        <v>0</v>
      </c>
      <c r="I142" s="37">
        <f t="shared" si="13"/>
        <v>0</v>
      </c>
      <c r="J142" s="37">
        <f t="shared" si="14"/>
        <v>0</v>
      </c>
    </row>
    <row r="143" spans="1:10" s="39" customFormat="1" ht="30" customHeight="1" x14ac:dyDescent="0.25">
      <c r="A143" s="64" t="s">
        <v>258</v>
      </c>
      <c r="B143" s="33" t="s">
        <v>250</v>
      </c>
      <c r="C143" s="34"/>
      <c r="D143" s="35">
        <v>20</v>
      </c>
      <c r="E143" s="36" t="s">
        <v>29</v>
      </c>
      <c r="F143" s="37"/>
      <c r="G143" s="38"/>
      <c r="H143" s="37">
        <f t="shared" si="12"/>
        <v>0</v>
      </c>
      <c r="I143" s="37">
        <f t="shared" si="13"/>
        <v>0</v>
      </c>
      <c r="J143" s="37">
        <f t="shared" si="14"/>
        <v>0</v>
      </c>
    </row>
    <row r="144" spans="1:10" s="44" customFormat="1" ht="30" customHeight="1" x14ac:dyDescent="0.25">
      <c r="A144" s="64" t="s">
        <v>260</v>
      </c>
      <c r="B144" s="33" t="s">
        <v>252</v>
      </c>
      <c r="C144" s="34"/>
      <c r="D144" s="35">
        <v>20</v>
      </c>
      <c r="E144" s="36" t="s">
        <v>29</v>
      </c>
      <c r="F144" s="37"/>
      <c r="G144" s="38"/>
      <c r="H144" s="37">
        <f t="shared" si="12"/>
        <v>0</v>
      </c>
      <c r="I144" s="37">
        <f t="shared" si="13"/>
        <v>0</v>
      </c>
      <c r="J144" s="37">
        <f t="shared" si="14"/>
        <v>0</v>
      </c>
    </row>
    <row r="145" spans="1:10" s="39" customFormat="1" ht="30" customHeight="1" x14ac:dyDescent="0.25">
      <c r="A145" s="64" t="s">
        <v>261</v>
      </c>
      <c r="B145" s="33" t="s">
        <v>257</v>
      </c>
      <c r="C145" s="41"/>
      <c r="D145" s="35">
        <v>20</v>
      </c>
      <c r="E145" s="36" t="s">
        <v>36</v>
      </c>
      <c r="F145" s="42"/>
      <c r="G145" s="43"/>
      <c r="H145" s="42">
        <f t="shared" si="12"/>
        <v>0</v>
      </c>
      <c r="I145" s="42">
        <f t="shared" si="13"/>
        <v>0</v>
      </c>
      <c r="J145" s="42">
        <f t="shared" si="14"/>
        <v>0</v>
      </c>
    </row>
    <row r="146" spans="1:10" s="39" customFormat="1" ht="30" customHeight="1" x14ac:dyDescent="0.25">
      <c r="A146" s="64" t="s">
        <v>263</v>
      </c>
      <c r="B146" s="33" t="s">
        <v>435</v>
      </c>
      <c r="C146" s="41"/>
      <c r="D146" s="35">
        <v>10</v>
      </c>
      <c r="E146" s="36" t="s">
        <v>36</v>
      </c>
      <c r="F146" s="42"/>
      <c r="G146" s="43"/>
      <c r="H146" s="42">
        <f t="shared" si="12"/>
        <v>0</v>
      </c>
      <c r="I146" s="42">
        <f t="shared" si="13"/>
        <v>0</v>
      </c>
      <c r="J146" s="42">
        <f t="shared" si="14"/>
        <v>0</v>
      </c>
    </row>
    <row r="147" spans="1:10" s="44" customFormat="1" ht="30" customHeight="1" x14ac:dyDescent="0.25">
      <c r="A147" s="64" t="s">
        <v>265</v>
      </c>
      <c r="B147" s="33" t="s">
        <v>434</v>
      </c>
      <c r="C147" s="41"/>
      <c r="D147" s="35">
        <v>10</v>
      </c>
      <c r="E147" s="36" t="s">
        <v>36</v>
      </c>
      <c r="F147" s="42"/>
      <c r="G147" s="43"/>
      <c r="H147" s="42">
        <f t="shared" si="12"/>
        <v>0</v>
      </c>
      <c r="I147" s="42">
        <f t="shared" si="13"/>
        <v>0</v>
      </c>
      <c r="J147" s="42">
        <f t="shared" si="14"/>
        <v>0</v>
      </c>
    </row>
    <row r="148" spans="1:10" s="44" customFormat="1" ht="30" customHeight="1" x14ac:dyDescent="0.25">
      <c r="A148" s="64" t="s">
        <v>267</v>
      </c>
      <c r="B148" s="33" t="s">
        <v>433</v>
      </c>
      <c r="C148" s="41"/>
      <c r="D148" s="35">
        <v>20</v>
      </c>
      <c r="E148" s="36" t="s">
        <v>36</v>
      </c>
      <c r="F148" s="42"/>
      <c r="G148" s="43"/>
      <c r="H148" s="42">
        <f t="shared" si="12"/>
        <v>0</v>
      </c>
      <c r="I148" s="42">
        <f t="shared" si="13"/>
        <v>0</v>
      </c>
      <c r="J148" s="42">
        <f t="shared" si="14"/>
        <v>0</v>
      </c>
    </row>
    <row r="149" spans="1:10" s="44" customFormat="1" ht="30" customHeight="1" x14ac:dyDescent="0.25">
      <c r="A149" s="64" t="s">
        <v>269</v>
      </c>
      <c r="B149" s="33" t="s">
        <v>259</v>
      </c>
      <c r="C149" s="34"/>
      <c r="D149" s="35">
        <v>1500</v>
      </c>
      <c r="E149" s="36" t="s">
        <v>26</v>
      </c>
      <c r="F149" s="37"/>
      <c r="G149" s="38"/>
      <c r="H149" s="37">
        <f t="shared" si="12"/>
        <v>0</v>
      </c>
      <c r="I149" s="37">
        <f t="shared" si="13"/>
        <v>0</v>
      </c>
      <c r="J149" s="37">
        <f t="shared" si="14"/>
        <v>0</v>
      </c>
    </row>
    <row r="150" spans="1:10" s="39" customFormat="1" ht="30" customHeight="1" x14ac:dyDescent="0.25">
      <c r="A150" s="64" t="s">
        <v>271</v>
      </c>
      <c r="B150" s="33" t="s">
        <v>262</v>
      </c>
      <c r="C150" s="34"/>
      <c r="D150" s="35">
        <v>1200</v>
      </c>
      <c r="E150" s="36" t="s">
        <v>29</v>
      </c>
      <c r="F150" s="37"/>
      <c r="G150" s="38"/>
      <c r="H150" s="37">
        <f t="shared" si="12"/>
        <v>0</v>
      </c>
      <c r="I150" s="37">
        <f t="shared" si="13"/>
        <v>0</v>
      </c>
      <c r="J150" s="37">
        <f t="shared" si="14"/>
        <v>0</v>
      </c>
    </row>
    <row r="151" spans="1:10" s="39" customFormat="1" ht="30" customHeight="1" x14ac:dyDescent="0.25">
      <c r="A151" s="64" t="s">
        <v>272</v>
      </c>
      <c r="B151" s="33" t="s">
        <v>436</v>
      </c>
      <c r="C151" s="34"/>
      <c r="D151" s="35">
        <v>1200</v>
      </c>
      <c r="E151" s="36" t="s">
        <v>29</v>
      </c>
      <c r="F151" s="37"/>
      <c r="G151" s="38"/>
      <c r="H151" s="37">
        <f t="shared" si="12"/>
        <v>0</v>
      </c>
      <c r="I151" s="37">
        <f t="shared" si="13"/>
        <v>0</v>
      </c>
      <c r="J151" s="37">
        <f t="shared" si="14"/>
        <v>0</v>
      </c>
    </row>
    <row r="152" spans="1:10" s="39" customFormat="1" ht="30" customHeight="1" x14ac:dyDescent="0.25">
      <c r="A152" s="64" t="s">
        <v>273</v>
      </c>
      <c r="B152" s="33" t="s">
        <v>264</v>
      </c>
      <c r="C152" s="34"/>
      <c r="D152" s="35">
        <v>1000</v>
      </c>
      <c r="E152" s="36" t="s">
        <v>29</v>
      </c>
      <c r="F152" s="37"/>
      <c r="G152" s="38"/>
      <c r="H152" s="37">
        <f t="shared" si="12"/>
        <v>0</v>
      </c>
      <c r="I152" s="37">
        <f t="shared" si="13"/>
        <v>0</v>
      </c>
      <c r="J152" s="37">
        <f t="shared" si="14"/>
        <v>0</v>
      </c>
    </row>
    <row r="153" spans="1:10" s="39" customFormat="1" ht="30" customHeight="1" x14ac:dyDescent="0.25">
      <c r="A153" s="64" t="s">
        <v>275</v>
      </c>
      <c r="B153" s="33" t="s">
        <v>266</v>
      </c>
      <c r="C153" s="34"/>
      <c r="D153" s="35">
        <v>1000</v>
      </c>
      <c r="E153" s="36" t="s">
        <v>29</v>
      </c>
      <c r="F153" s="37"/>
      <c r="G153" s="38"/>
      <c r="H153" s="37">
        <f t="shared" si="12"/>
        <v>0</v>
      </c>
      <c r="I153" s="37">
        <f t="shared" si="13"/>
        <v>0</v>
      </c>
      <c r="J153" s="37">
        <f t="shared" si="14"/>
        <v>0</v>
      </c>
    </row>
    <row r="154" spans="1:10" s="39" customFormat="1" ht="30" customHeight="1" x14ac:dyDescent="0.25">
      <c r="A154" s="64" t="s">
        <v>277</v>
      </c>
      <c r="B154" s="33" t="s">
        <v>268</v>
      </c>
      <c r="C154" s="34"/>
      <c r="D154" s="35">
        <v>1000</v>
      </c>
      <c r="E154" s="36" t="s">
        <v>29</v>
      </c>
      <c r="F154" s="37"/>
      <c r="G154" s="38"/>
      <c r="H154" s="37">
        <f t="shared" si="12"/>
        <v>0</v>
      </c>
      <c r="I154" s="37">
        <f t="shared" si="13"/>
        <v>0</v>
      </c>
      <c r="J154" s="37">
        <f t="shared" si="14"/>
        <v>0</v>
      </c>
    </row>
    <row r="155" spans="1:10" s="39" customFormat="1" ht="30" customHeight="1" x14ac:dyDescent="0.25">
      <c r="A155" s="64" t="s">
        <v>279</v>
      </c>
      <c r="B155" s="33" t="s">
        <v>413</v>
      </c>
      <c r="C155" s="34"/>
      <c r="D155" s="35">
        <v>1000</v>
      </c>
      <c r="E155" s="36" t="s">
        <v>29</v>
      </c>
      <c r="F155" s="37"/>
      <c r="G155" s="38"/>
      <c r="H155" s="37">
        <f t="shared" si="12"/>
        <v>0</v>
      </c>
      <c r="I155" s="37">
        <f t="shared" si="13"/>
        <v>0</v>
      </c>
      <c r="J155" s="37">
        <f t="shared" si="14"/>
        <v>0</v>
      </c>
    </row>
    <row r="156" spans="1:10" s="39" customFormat="1" ht="30" customHeight="1" x14ac:dyDescent="0.25">
      <c r="A156" s="64" t="s">
        <v>281</v>
      </c>
      <c r="B156" s="33" t="s">
        <v>414</v>
      </c>
      <c r="C156" s="34"/>
      <c r="D156" s="35">
        <v>1000</v>
      </c>
      <c r="E156" s="36" t="s">
        <v>29</v>
      </c>
      <c r="F156" s="37"/>
      <c r="G156" s="38"/>
      <c r="H156" s="37">
        <f t="shared" si="12"/>
        <v>0</v>
      </c>
      <c r="I156" s="37">
        <f t="shared" si="13"/>
        <v>0</v>
      </c>
      <c r="J156" s="37">
        <f t="shared" si="14"/>
        <v>0</v>
      </c>
    </row>
    <row r="157" spans="1:10" ht="30" customHeight="1" x14ac:dyDescent="0.25">
      <c r="A157" s="64" t="s">
        <v>283</v>
      </c>
      <c r="B157" s="33" t="s">
        <v>270</v>
      </c>
      <c r="C157" s="34"/>
      <c r="D157" s="35">
        <v>1000</v>
      </c>
      <c r="E157" s="36" t="s">
        <v>29</v>
      </c>
      <c r="F157" s="37"/>
      <c r="G157" s="38"/>
      <c r="H157" s="37">
        <f t="shared" si="12"/>
        <v>0</v>
      </c>
      <c r="I157" s="37">
        <f t="shared" si="13"/>
        <v>0</v>
      </c>
      <c r="J157" s="37">
        <f t="shared" si="14"/>
        <v>0</v>
      </c>
    </row>
    <row r="158" spans="1:10" ht="30" customHeight="1" x14ac:dyDescent="0.25">
      <c r="A158" s="64" t="s">
        <v>284</v>
      </c>
      <c r="B158" s="33" t="s">
        <v>274</v>
      </c>
      <c r="C158" s="34"/>
      <c r="D158" s="35">
        <v>1000</v>
      </c>
      <c r="E158" s="36" t="s">
        <v>29</v>
      </c>
      <c r="F158" s="37"/>
      <c r="G158" s="38"/>
      <c r="H158" s="37">
        <f t="shared" si="12"/>
        <v>0</v>
      </c>
      <c r="I158" s="37">
        <f t="shared" si="13"/>
        <v>0</v>
      </c>
      <c r="J158" s="37">
        <f t="shared" si="14"/>
        <v>0</v>
      </c>
    </row>
    <row r="159" spans="1:10" ht="30" customHeight="1" x14ac:dyDescent="0.25">
      <c r="A159" s="64" t="s">
        <v>285</v>
      </c>
      <c r="B159" s="33" t="s">
        <v>437</v>
      </c>
      <c r="C159" s="34"/>
      <c r="D159" s="35">
        <v>30</v>
      </c>
      <c r="E159" s="36" t="s">
        <v>36</v>
      </c>
      <c r="F159" s="37"/>
      <c r="G159" s="38"/>
      <c r="H159" s="37">
        <f t="shared" si="12"/>
        <v>0</v>
      </c>
      <c r="I159" s="37">
        <f t="shared" si="13"/>
        <v>0</v>
      </c>
      <c r="J159" s="37">
        <f t="shared" si="14"/>
        <v>0</v>
      </c>
    </row>
    <row r="160" spans="1:10" s="44" customFormat="1" ht="30" customHeight="1" x14ac:dyDescent="0.25">
      <c r="A160" s="64" t="s">
        <v>287</v>
      </c>
      <c r="B160" s="33" t="s">
        <v>438</v>
      </c>
      <c r="C160" s="34"/>
      <c r="D160" s="35">
        <v>30</v>
      </c>
      <c r="E160" s="36" t="s">
        <v>36</v>
      </c>
      <c r="F160" s="37"/>
      <c r="G160" s="38"/>
      <c r="H160" s="37">
        <f t="shared" si="12"/>
        <v>0</v>
      </c>
      <c r="I160" s="37">
        <f t="shared" si="13"/>
        <v>0</v>
      </c>
      <c r="J160" s="37">
        <f t="shared" si="14"/>
        <v>0</v>
      </c>
    </row>
    <row r="161" spans="1:10" s="39" customFormat="1" ht="30" customHeight="1" x14ac:dyDescent="0.25">
      <c r="A161" s="64" t="s">
        <v>288</v>
      </c>
      <c r="B161" s="33" t="s">
        <v>276</v>
      </c>
      <c r="C161" s="34"/>
      <c r="D161" s="35">
        <v>30</v>
      </c>
      <c r="E161" s="36" t="s">
        <v>36</v>
      </c>
      <c r="F161" s="37"/>
      <c r="G161" s="38"/>
      <c r="H161" s="37">
        <f t="shared" si="12"/>
        <v>0</v>
      </c>
      <c r="I161" s="37">
        <f t="shared" si="13"/>
        <v>0</v>
      </c>
      <c r="J161" s="37">
        <f t="shared" si="14"/>
        <v>0</v>
      </c>
    </row>
    <row r="162" spans="1:10" ht="30" customHeight="1" x14ac:dyDescent="0.25">
      <c r="A162" s="64" t="s">
        <v>289</v>
      </c>
      <c r="B162" s="33" t="s">
        <v>278</v>
      </c>
      <c r="C162" s="34"/>
      <c r="D162" s="35">
        <v>50</v>
      </c>
      <c r="E162" s="36" t="s">
        <v>36</v>
      </c>
      <c r="F162" s="37"/>
      <c r="G162" s="38"/>
      <c r="H162" s="37">
        <f t="shared" ref="H162:H193" si="15">F162*(1+G162/100)</f>
        <v>0</v>
      </c>
      <c r="I162" s="37">
        <f t="shared" ref="I162:I193" si="16">D162*F162</f>
        <v>0</v>
      </c>
      <c r="J162" s="37">
        <f t="shared" ref="J162:J193" si="17">D162*H162</f>
        <v>0</v>
      </c>
    </row>
    <row r="163" spans="1:10" ht="30" customHeight="1" x14ac:dyDescent="0.25">
      <c r="A163" s="64" t="s">
        <v>290</v>
      </c>
      <c r="B163" s="33" t="s">
        <v>280</v>
      </c>
      <c r="C163" s="34"/>
      <c r="D163" s="35">
        <v>50</v>
      </c>
      <c r="E163" s="36" t="s">
        <v>36</v>
      </c>
      <c r="F163" s="37"/>
      <c r="G163" s="38"/>
      <c r="H163" s="37">
        <f t="shared" si="15"/>
        <v>0</v>
      </c>
      <c r="I163" s="37">
        <f t="shared" si="16"/>
        <v>0</v>
      </c>
      <c r="J163" s="37">
        <f t="shared" si="17"/>
        <v>0</v>
      </c>
    </row>
    <row r="164" spans="1:10" ht="30" customHeight="1" x14ac:dyDescent="0.25">
      <c r="A164" s="64" t="s">
        <v>291</v>
      </c>
      <c r="B164" s="33" t="s">
        <v>282</v>
      </c>
      <c r="C164" s="34"/>
      <c r="D164" s="35">
        <v>50</v>
      </c>
      <c r="E164" s="36" t="s">
        <v>36</v>
      </c>
      <c r="F164" s="37"/>
      <c r="G164" s="38"/>
      <c r="H164" s="37">
        <f t="shared" si="15"/>
        <v>0</v>
      </c>
      <c r="I164" s="37">
        <f t="shared" si="16"/>
        <v>0</v>
      </c>
      <c r="J164" s="37">
        <f t="shared" si="17"/>
        <v>0</v>
      </c>
    </row>
    <row r="165" spans="1:10" s="39" customFormat="1" ht="30" customHeight="1" x14ac:dyDescent="0.25">
      <c r="A165" s="64" t="s">
        <v>293</v>
      </c>
      <c r="B165" s="33" t="s">
        <v>286</v>
      </c>
      <c r="C165" s="41"/>
      <c r="D165" s="35">
        <v>200</v>
      </c>
      <c r="E165" s="36" t="s">
        <v>36</v>
      </c>
      <c r="F165" s="42"/>
      <c r="G165" s="43"/>
      <c r="H165" s="42">
        <f t="shared" si="15"/>
        <v>0</v>
      </c>
      <c r="I165" s="42">
        <f t="shared" si="16"/>
        <v>0</v>
      </c>
      <c r="J165" s="42">
        <f t="shared" si="17"/>
        <v>0</v>
      </c>
    </row>
    <row r="166" spans="1:10" s="39" customFormat="1" ht="30" customHeight="1" x14ac:dyDescent="0.25">
      <c r="A166" s="64" t="s">
        <v>294</v>
      </c>
      <c r="B166" s="33" t="s">
        <v>386</v>
      </c>
      <c r="C166" s="41"/>
      <c r="D166" s="35">
        <v>200</v>
      </c>
      <c r="E166" s="36" t="s">
        <v>36</v>
      </c>
      <c r="F166" s="42"/>
      <c r="G166" s="43"/>
      <c r="H166" s="42">
        <f t="shared" si="15"/>
        <v>0</v>
      </c>
      <c r="I166" s="42">
        <f t="shared" si="16"/>
        <v>0</v>
      </c>
      <c r="J166" s="42">
        <f t="shared" si="17"/>
        <v>0</v>
      </c>
    </row>
    <row r="167" spans="1:10" s="44" customFormat="1" ht="30" customHeight="1" x14ac:dyDescent="0.25">
      <c r="A167" s="64" t="s">
        <v>295</v>
      </c>
      <c r="B167" s="33" t="s">
        <v>387</v>
      </c>
      <c r="C167" s="41"/>
      <c r="D167" s="35">
        <v>200</v>
      </c>
      <c r="E167" s="36" t="s">
        <v>36</v>
      </c>
      <c r="F167" s="42"/>
      <c r="G167" s="43"/>
      <c r="H167" s="42">
        <f t="shared" si="15"/>
        <v>0</v>
      </c>
      <c r="I167" s="42">
        <f t="shared" si="16"/>
        <v>0</v>
      </c>
      <c r="J167" s="42">
        <f t="shared" si="17"/>
        <v>0</v>
      </c>
    </row>
    <row r="168" spans="1:10" ht="30" customHeight="1" x14ac:dyDescent="0.25">
      <c r="A168" s="64" t="s">
        <v>296</v>
      </c>
      <c r="B168" s="33" t="s">
        <v>388</v>
      </c>
      <c r="C168" s="34"/>
      <c r="D168" s="35">
        <v>5</v>
      </c>
      <c r="E168" s="36" t="s">
        <v>36</v>
      </c>
      <c r="F168" s="37"/>
      <c r="G168" s="38"/>
      <c r="H168" s="37">
        <f t="shared" si="15"/>
        <v>0</v>
      </c>
      <c r="I168" s="37">
        <f t="shared" si="16"/>
        <v>0</v>
      </c>
      <c r="J168" s="37">
        <f t="shared" si="17"/>
        <v>0</v>
      </c>
    </row>
    <row r="169" spans="1:10" ht="30" customHeight="1" x14ac:dyDescent="0.25">
      <c r="A169" s="64" t="s">
        <v>297</v>
      </c>
      <c r="B169" s="33" t="s">
        <v>383</v>
      </c>
      <c r="C169" s="34"/>
      <c r="D169" s="35">
        <v>1</v>
      </c>
      <c r="E169" s="36" t="s">
        <v>36</v>
      </c>
      <c r="F169" s="37"/>
      <c r="G169" s="38"/>
      <c r="H169" s="37">
        <f t="shared" si="15"/>
        <v>0</v>
      </c>
      <c r="I169" s="37">
        <f t="shared" si="16"/>
        <v>0</v>
      </c>
      <c r="J169" s="37">
        <f t="shared" si="17"/>
        <v>0</v>
      </c>
    </row>
    <row r="170" spans="1:10" ht="30" customHeight="1" x14ac:dyDescent="0.25">
      <c r="A170" s="64" t="s">
        <v>299</v>
      </c>
      <c r="B170" s="33" t="s">
        <v>292</v>
      </c>
      <c r="C170" s="41"/>
      <c r="D170" s="35">
        <v>90</v>
      </c>
      <c r="E170" s="36" t="s">
        <v>122</v>
      </c>
      <c r="F170" s="42"/>
      <c r="G170" s="43"/>
      <c r="H170" s="42">
        <f t="shared" si="15"/>
        <v>0</v>
      </c>
      <c r="I170" s="42">
        <f t="shared" si="16"/>
        <v>0</v>
      </c>
      <c r="J170" s="42">
        <f t="shared" si="17"/>
        <v>0</v>
      </c>
    </row>
    <row r="171" spans="1:10" ht="30" customHeight="1" x14ac:dyDescent="0.25">
      <c r="A171" s="64" t="s">
        <v>301</v>
      </c>
      <c r="B171" s="33" t="s">
        <v>415</v>
      </c>
      <c r="C171" s="41"/>
      <c r="D171" s="35">
        <v>90</v>
      </c>
      <c r="E171" s="36" t="s">
        <v>122</v>
      </c>
      <c r="F171" s="42"/>
      <c r="G171" s="43"/>
      <c r="H171" s="42">
        <f t="shared" si="15"/>
        <v>0</v>
      </c>
      <c r="I171" s="42">
        <f t="shared" si="16"/>
        <v>0</v>
      </c>
      <c r="J171" s="42">
        <f t="shared" si="17"/>
        <v>0</v>
      </c>
    </row>
    <row r="172" spans="1:10" ht="30" customHeight="1" x14ac:dyDescent="0.25">
      <c r="A172" s="64" t="s">
        <v>302</v>
      </c>
      <c r="B172" s="33" t="s">
        <v>417</v>
      </c>
      <c r="C172" s="41"/>
      <c r="D172" s="35">
        <v>90</v>
      </c>
      <c r="E172" s="36" t="s">
        <v>122</v>
      </c>
      <c r="F172" s="42"/>
      <c r="G172" s="43"/>
      <c r="H172" s="42">
        <f t="shared" si="15"/>
        <v>0</v>
      </c>
      <c r="I172" s="42">
        <f t="shared" si="16"/>
        <v>0</v>
      </c>
      <c r="J172" s="42">
        <f t="shared" si="17"/>
        <v>0</v>
      </c>
    </row>
    <row r="173" spans="1:10" ht="30" customHeight="1" x14ac:dyDescent="0.25">
      <c r="A173" s="64" t="s">
        <v>303</v>
      </c>
      <c r="B173" s="33" t="s">
        <v>416</v>
      </c>
      <c r="C173" s="41"/>
      <c r="D173" s="35">
        <v>90</v>
      </c>
      <c r="E173" s="36" t="s">
        <v>122</v>
      </c>
      <c r="F173" s="42"/>
      <c r="G173" s="43"/>
      <c r="H173" s="42">
        <f t="shared" si="15"/>
        <v>0</v>
      </c>
      <c r="I173" s="42">
        <f t="shared" si="16"/>
        <v>0</v>
      </c>
      <c r="J173" s="42">
        <f t="shared" si="17"/>
        <v>0</v>
      </c>
    </row>
    <row r="174" spans="1:10" s="39" customFormat="1" ht="30" customHeight="1" x14ac:dyDescent="0.25">
      <c r="A174" s="64" t="s">
        <v>305</v>
      </c>
      <c r="B174" s="33" t="s">
        <v>298</v>
      </c>
      <c r="C174" s="41"/>
      <c r="D174" s="35">
        <v>500</v>
      </c>
      <c r="E174" s="36" t="s">
        <v>36</v>
      </c>
      <c r="F174" s="42"/>
      <c r="G174" s="43"/>
      <c r="H174" s="42">
        <f t="shared" si="15"/>
        <v>0</v>
      </c>
      <c r="I174" s="42">
        <f t="shared" si="16"/>
        <v>0</v>
      </c>
      <c r="J174" s="42">
        <f t="shared" si="17"/>
        <v>0</v>
      </c>
    </row>
    <row r="175" spans="1:10" s="39" customFormat="1" ht="30" customHeight="1" x14ac:dyDescent="0.25">
      <c r="A175" s="64" t="s">
        <v>307</v>
      </c>
      <c r="B175" s="33" t="s">
        <v>439</v>
      </c>
      <c r="C175" s="41"/>
      <c r="D175" s="35">
        <v>1200</v>
      </c>
      <c r="E175" s="36" t="s">
        <v>36</v>
      </c>
      <c r="F175" s="42"/>
      <c r="G175" s="43"/>
      <c r="H175" s="42">
        <f t="shared" si="15"/>
        <v>0</v>
      </c>
      <c r="I175" s="42">
        <f t="shared" si="16"/>
        <v>0</v>
      </c>
      <c r="J175" s="42">
        <f t="shared" si="17"/>
        <v>0</v>
      </c>
    </row>
    <row r="176" spans="1:10" s="44" customFormat="1" ht="30" customHeight="1" x14ac:dyDescent="0.25">
      <c r="A176" s="64" t="s">
        <v>309</v>
      </c>
      <c r="B176" s="33" t="s">
        <v>300</v>
      </c>
      <c r="C176" s="41"/>
      <c r="D176" s="35">
        <v>5</v>
      </c>
      <c r="E176" s="36" t="s">
        <v>36</v>
      </c>
      <c r="F176" s="42"/>
      <c r="G176" s="43"/>
      <c r="H176" s="42">
        <f t="shared" si="15"/>
        <v>0</v>
      </c>
      <c r="I176" s="42">
        <f t="shared" si="16"/>
        <v>0</v>
      </c>
      <c r="J176" s="42">
        <f t="shared" si="17"/>
        <v>0</v>
      </c>
    </row>
    <row r="177" spans="1:10" s="39" customFormat="1" ht="30" customHeight="1" x14ac:dyDescent="0.25">
      <c r="A177" s="64" t="s">
        <v>311</v>
      </c>
      <c r="B177" s="33" t="s">
        <v>418</v>
      </c>
      <c r="C177" s="34"/>
      <c r="D177" s="35">
        <v>100</v>
      </c>
      <c r="E177" s="36" t="s">
        <v>29</v>
      </c>
      <c r="F177" s="37"/>
      <c r="G177" s="38"/>
      <c r="H177" s="37">
        <f t="shared" si="15"/>
        <v>0</v>
      </c>
      <c r="I177" s="37">
        <f t="shared" si="16"/>
        <v>0</v>
      </c>
      <c r="J177" s="37">
        <f t="shared" si="17"/>
        <v>0</v>
      </c>
    </row>
    <row r="178" spans="1:10" s="39" customFormat="1" ht="30" customHeight="1" x14ac:dyDescent="0.25">
      <c r="A178" s="64" t="s">
        <v>312</v>
      </c>
      <c r="B178" s="33" t="s">
        <v>419</v>
      </c>
      <c r="C178" s="34"/>
      <c r="D178" s="35">
        <v>20</v>
      </c>
      <c r="E178" s="36" t="s">
        <v>29</v>
      </c>
      <c r="F178" s="37"/>
      <c r="G178" s="38"/>
      <c r="H178" s="37">
        <f t="shared" si="15"/>
        <v>0</v>
      </c>
      <c r="I178" s="37">
        <f t="shared" si="16"/>
        <v>0</v>
      </c>
      <c r="J178" s="37">
        <f t="shared" si="17"/>
        <v>0</v>
      </c>
    </row>
    <row r="179" spans="1:10" s="39" customFormat="1" ht="30" customHeight="1" x14ac:dyDescent="0.25">
      <c r="A179" s="64" t="s">
        <v>313</v>
      </c>
      <c r="B179" s="33" t="s">
        <v>304</v>
      </c>
      <c r="C179" s="41"/>
      <c r="D179" s="35">
        <v>1</v>
      </c>
      <c r="E179" s="36" t="s">
        <v>36</v>
      </c>
      <c r="F179" s="42"/>
      <c r="G179" s="43"/>
      <c r="H179" s="42">
        <f t="shared" si="15"/>
        <v>0</v>
      </c>
      <c r="I179" s="42">
        <f t="shared" si="16"/>
        <v>0</v>
      </c>
      <c r="J179" s="42">
        <f t="shared" si="17"/>
        <v>0</v>
      </c>
    </row>
    <row r="180" spans="1:10" ht="30" customHeight="1" x14ac:dyDescent="0.25">
      <c r="A180" s="64" t="s">
        <v>315</v>
      </c>
      <c r="B180" s="33" t="s">
        <v>306</v>
      </c>
      <c r="C180" s="34"/>
      <c r="D180" s="35">
        <v>100</v>
      </c>
      <c r="E180" s="36" t="s">
        <v>122</v>
      </c>
      <c r="F180" s="37"/>
      <c r="G180" s="38"/>
      <c r="H180" s="37">
        <f t="shared" si="15"/>
        <v>0</v>
      </c>
      <c r="I180" s="37">
        <f t="shared" si="16"/>
        <v>0</v>
      </c>
      <c r="J180" s="37">
        <f t="shared" si="17"/>
        <v>0</v>
      </c>
    </row>
    <row r="181" spans="1:10" s="39" customFormat="1" ht="30" customHeight="1" x14ac:dyDescent="0.25">
      <c r="A181" s="64" t="s">
        <v>317</v>
      </c>
      <c r="B181" s="33" t="s">
        <v>308</v>
      </c>
      <c r="C181" s="34"/>
      <c r="D181" s="35">
        <v>100</v>
      </c>
      <c r="E181" s="36" t="s">
        <v>122</v>
      </c>
      <c r="F181" s="37"/>
      <c r="G181" s="38"/>
      <c r="H181" s="37">
        <f t="shared" si="15"/>
        <v>0</v>
      </c>
      <c r="I181" s="37">
        <f t="shared" si="16"/>
        <v>0</v>
      </c>
      <c r="J181" s="37">
        <f t="shared" si="17"/>
        <v>0</v>
      </c>
    </row>
    <row r="182" spans="1:10" s="39" customFormat="1" ht="30" customHeight="1" x14ac:dyDescent="0.25">
      <c r="A182" s="64" t="s">
        <v>319</v>
      </c>
      <c r="B182" s="33" t="s">
        <v>310</v>
      </c>
      <c r="C182" s="41"/>
      <c r="D182" s="35">
        <v>300</v>
      </c>
      <c r="E182" s="36" t="s">
        <v>36</v>
      </c>
      <c r="F182" s="42"/>
      <c r="G182" s="43"/>
      <c r="H182" s="42">
        <f t="shared" si="15"/>
        <v>0</v>
      </c>
      <c r="I182" s="42">
        <f t="shared" si="16"/>
        <v>0</v>
      </c>
      <c r="J182" s="42">
        <f t="shared" si="17"/>
        <v>0</v>
      </c>
    </row>
    <row r="183" spans="1:10" s="39" customFormat="1" ht="30" customHeight="1" x14ac:dyDescent="0.25">
      <c r="A183" s="64" t="s">
        <v>321</v>
      </c>
      <c r="B183" s="33" t="s">
        <v>420</v>
      </c>
      <c r="C183" s="41"/>
      <c r="D183" s="35">
        <v>300</v>
      </c>
      <c r="E183" s="36" t="s">
        <v>36</v>
      </c>
      <c r="F183" s="42"/>
      <c r="G183" s="43"/>
      <c r="H183" s="42">
        <f t="shared" si="15"/>
        <v>0</v>
      </c>
      <c r="I183" s="42">
        <f t="shared" si="16"/>
        <v>0</v>
      </c>
      <c r="J183" s="42">
        <f t="shared" si="17"/>
        <v>0</v>
      </c>
    </row>
    <row r="184" spans="1:10" s="39" customFormat="1" ht="30" customHeight="1" x14ac:dyDescent="0.25">
      <c r="A184" s="64" t="s">
        <v>323</v>
      </c>
      <c r="B184" s="33" t="s">
        <v>314</v>
      </c>
      <c r="C184" s="34"/>
      <c r="D184" s="35">
        <v>500</v>
      </c>
      <c r="E184" s="36" t="s">
        <v>29</v>
      </c>
      <c r="F184" s="37"/>
      <c r="G184" s="38"/>
      <c r="H184" s="37">
        <f t="shared" si="15"/>
        <v>0</v>
      </c>
      <c r="I184" s="37">
        <f t="shared" si="16"/>
        <v>0</v>
      </c>
      <c r="J184" s="37">
        <f t="shared" si="17"/>
        <v>0</v>
      </c>
    </row>
    <row r="185" spans="1:10" s="39" customFormat="1" ht="30" customHeight="1" x14ac:dyDescent="0.25">
      <c r="A185" s="64" t="s">
        <v>324</v>
      </c>
      <c r="B185" s="33" t="s">
        <v>425</v>
      </c>
      <c r="C185" s="34"/>
      <c r="D185" s="35">
        <v>10</v>
      </c>
      <c r="E185" s="36" t="s">
        <v>36</v>
      </c>
      <c r="F185" s="37"/>
      <c r="G185" s="38"/>
      <c r="H185" s="37">
        <f t="shared" si="15"/>
        <v>0</v>
      </c>
      <c r="I185" s="37">
        <f t="shared" si="16"/>
        <v>0</v>
      </c>
      <c r="J185" s="37">
        <f t="shared" si="17"/>
        <v>0</v>
      </c>
    </row>
    <row r="186" spans="1:10" s="39" customFormat="1" ht="30" customHeight="1" x14ac:dyDescent="0.25">
      <c r="A186" s="64" t="s">
        <v>326</v>
      </c>
      <c r="B186" s="33" t="s">
        <v>424</v>
      </c>
      <c r="C186" s="34"/>
      <c r="D186" s="35">
        <v>10</v>
      </c>
      <c r="E186" s="36" t="s">
        <v>36</v>
      </c>
      <c r="F186" s="37"/>
      <c r="G186" s="38"/>
      <c r="H186" s="37">
        <f t="shared" si="15"/>
        <v>0</v>
      </c>
      <c r="I186" s="37">
        <f t="shared" si="16"/>
        <v>0</v>
      </c>
      <c r="J186" s="37">
        <f t="shared" si="17"/>
        <v>0</v>
      </c>
    </row>
    <row r="187" spans="1:10" ht="30" customHeight="1" x14ac:dyDescent="0.25">
      <c r="A187" s="64" t="s">
        <v>328</v>
      </c>
      <c r="B187" s="33" t="s">
        <v>316</v>
      </c>
      <c r="C187" s="34"/>
      <c r="D187" s="35">
        <v>40</v>
      </c>
      <c r="E187" s="36" t="s">
        <v>29</v>
      </c>
      <c r="F187" s="37"/>
      <c r="G187" s="38"/>
      <c r="H187" s="37">
        <f t="shared" si="15"/>
        <v>0</v>
      </c>
      <c r="I187" s="37">
        <f t="shared" si="16"/>
        <v>0</v>
      </c>
      <c r="J187" s="37">
        <f t="shared" si="17"/>
        <v>0</v>
      </c>
    </row>
    <row r="188" spans="1:10" ht="30" customHeight="1" x14ac:dyDescent="0.25">
      <c r="A188" s="64" t="s">
        <v>329</v>
      </c>
      <c r="B188" s="33" t="s">
        <v>318</v>
      </c>
      <c r="C188" s="34"/>
      <c r="D188" s="35">
        <v>20</v>
      </c>
      <c r="E188" s="36" t="s">
        <v>122</v>
      </c>
      <c r="F188" s="37"/>
      <c r="G188" s="38"/>
      <c r="H188" s="37">
        <f t="shared" si="15"/>
        <v>0</v>
      </c>
      <c r="I188" s="37">
        <f t="shared" si="16"/>
        <v>0</v>
      </c>
      <c r="J188" s="37">
        <f t="shared" si="17"/>
        <v>0</v>
      </c>
    </row>
    <row r="189" spans="1:10" s="39" customFormat="1" ht="30" customHeight="1" x14ac:dyDescent="0.25">
      <c r="A189" s="64" t="s">
        <v>330</v>
      </c>
      <c r="B189" s="33" t="s">
        <v>320</v>
      </c>
      <c r="C189" s="41"/>
      <c r="D189" s="35">
        <v>2</v>
      </c>
      <c r="E189" s="36" t="s">
        <v>36</v>
      </c>
      <c r="F189" s="42"/>
      <c r="G189" s="43"/>
      <c r="H189" s="42">
        <f t="shared" si="15"/>
        <v>0</v>
      </c>
      <c r="I189" s="42">
        <f t="shared" si="16"/>
        <v>0</v>
      </c>
      <c r="J189" s="42">
        <f t="shared" si="17"/>
        <v>0</v>
      </c>
    </row>
    <row r="190" spans="1:10" s="39" customFormat="1" ht="30" customHeight="1" x14ac:dyDescent="0.25">
      <c r="A190" s="64" t="s">
        <v>331</v>
      </c>
      <c r="B190" s="33" t="s">
        <v>322</v>
      </c>
      <c r="C190" s="41"/>
      <c r="D190" s="35">
        <v>6</v>
      </c>
      <c r="E190" s="36" t="s">
        <v>36</v>
      </c>
      <c r="F190" s="42"/>
      <c r="G190" s="43"/>
      <c r="H190" s="42">
        <f t="shared" si="15"/>
        <v>0</v>
      </c>
      <c r="I190" s="42">
        <f t="shared" si="16"/>
        <v>0</v>
      </c>
      <c r="J190" s="42">
        <f t="shared" si="17"/>
        <v>0</v>
      </c>
    </row>
    <row r="191" spans="1:10" s="39" customFormat="1" ht="30" customHeight="1" x14ac:dyDescent="0.25">
      <c r="A191" s="64" t="s">
        <v>332</v>
      </c>
      <c r="B191" s="33" t="s">
        <v>325</v>
      </c>
      <c r="C191" s="34"/>
      <c r="D191" s="35">
        <v>5</v>
      </c>
      <c r="E191" s="36" t="s">
        <v>122</v>
      </c>
      <c r="F191" s="37"/>
      <c r="G191" s="38"/>
      <c r="H191" s="37">
        <f t="shared" si="15"/>
        <v>0</v>
      </c>
      <c r="I191" s="37">
        <f t="shared" si="16"/>
        <v>0</v>
      </c>
      <c r="J191" s="37">
        <f t="shared" si="17"/>
        <v>0</v>
      </c>
    </row>
    <row r="192" spans="1:10" ht="30" customHeight="1" x14ac:dyDescent="0.25">
      <c r="A192" s="64" t="s">
        <v>333</v>
      </c>
      <c r="B192" s="33" t="s">
        <v>327</v>
      </c>
      <c r="C192" s="34"/>
      <c r="D192" s="35">
        <v>5</v>
      </c>
      <c r="E192" s="36" t="s">
        <v>122</v>
      </c>
      <c r="F192" s="37"/>
      <c r="G192" s="38"/>
      <c r="H192" s="37">
        <f t="shared" si="15"/>
        <v>0</v>
      </c>
      <c r="I192" s="37">
        <f t="shared" si="16"/>
        <v>0</v>
      </c>
      <c r="J192" s="37">
        <f t="shared" si="17"/>
        <v>0</v>
      </c>
    </row>
    <row r="193" spans="1:10" s="44" customFormat="1" ht="30" customHeight="1" x14ac:dyDescent="0.25">
      <c r="A193" s="64" t="s">
        <v>334</v>
      </c>
      <c r="B193" s="33" t="s">
        <v>441</v>
      </c>
      <c r="C193" s="34"/>
      <c r="D193" s="35">
        <v>300</v>
      </c>
      <c r="E193" s="36" t="s">
        <v>122</v>
      </c>
      <c r="F193" s="37"/>
      <c r="G193" s="38"/>
      <c r="H193" s="37">
        <f t="shared" si="15"/>
        <v>0</v>
      </c>
      <c r="I193" s="37">
        <f t="shared" si="16"/>
        <v>0</v>
      </c>
      <c r="J193" s="37">
        <f t="shared" si="17"/>
        <v>0</v>
      </c>
    </row>
    <row r="194" spans="1:10" ht="30" customHeight="1" x14ac:dyDescent="0.25">
      <c r="A194" s="64" t="s">
        <v>335</v>
      </c>
      <c r="B194" s="33" t="s">
        <v>442</v>
      </c>
      <c r="C194" s="34"/>
      <c r="D194" s="35">
        <v>20</v>
      </c>
      <c r="E194" s="36" t="s">
        <v>29</v>
      </c>
      <c r="F194" s="37"/>
      <c r="G194" s="38"/>
      <c r="H194" s="37">
        <f t="shared" ref="H194:H225" si="18">F194*(1+G194/100)</f>
        <v>0</v>
      </c>
      <c r="I194" s="37">
        <f t="shared" ref="I194:I221" si="19">D194*F194</f>
        <v>0</v>
      </c>
      <c r="J194" s="37">
        <f t="shared" ref="J194:J221" si="20">D194*H194</f>
        <v>0</v>
      </c>
    </row>
    <row r="195" spans="1:10" ht="30" customHeight="1" x14ac:dyDescent="0.25">
      <c r="A195" s="64" t="s">
        <v>336</v>
      </c>
      <c r="B195" s="33" t="s">
        <v>364</v>
      </c>
      <c r="C195" s="41"/>
      <c r="D195" s="35">
        <v>1</v>
      </c>
      <c r="E195" s="36" t="s">
        <v>36</v>
      </c>
      <c r="F195" s="42"/>
      <c r="G195" s="43"/>
      <c r="H195" s="42">
        <f t="shared" si="18"/>
        <v>0</v>
      </c>
      <c r="I195" s="42">
        <f t="shared" si="19"/>
        <v>0</v>
      </c>
      <c r="J195" s="42">
        <f t="shared" si="20"/>
        <v>0</v>
      </c>
    </row>
    <row r="196" spans="1:10" ht="30" customHeight="1" x14ac:dyDescent="0.25">
      <c r="A196" s="64" t="s">
        <v>337</v>
      </c>
      <c r="B196" s="33" t="s">
        <v>365</v>
      </c>
      <c r="C196" s="41"/>
      <c r="D196" s="35">
        <v>1</v>
      </c>
      <c r="E196" s="36" t="s">
        <v>36</v>
      </c>
      <c r="F196" s="42"/>
      <c r="G196" s="43"/>
      <c r="H196" s="42">
        <f t="shared" si="18"/>
        <v>0</v>
      </c>
      <c r="I196" s="42">
        <f t="shared" si="19"/>
        <v>0</v>
      </c>
      <c r="J196" s="42">
        <f t="shared" si="20"/>
        <v>0</v>
      </c>
    </row>
    <row r="197" spans="1:10" ht="30" customHeight="1" x14ac:dyDescent="0.25">
      <c r="A197" s="64" t="s">
        <v>338</v>
      </c>
      <c r="B197" s="33" t="s">
        <v>443</v>
      </c>
      <c r="C197" s="41"/>
      <c r="D197" s="35">
        <v>1</v>
      </c>
      <c r="E197" s="36" t="s">
        <v>36</v>
      </c>
      <c r="F197" s="42"/>
      <c r="G197" s="43"/>
      <c r="H197" s="42">
        <f t="shared" si="18"/>
        <v>0</v>
      </c>
      <c r="I197" s="42">
        <f t="shared" si="19"/>
        <v>0</v>
      </c>
      <c r="J197" s="42">
        <f t="shared" si="20"/>
        <v>0</v>
      </c>
    </row>
    <row r="198" spans="1:10" s="39" customFormat="1" ht="30" customHeight="1" x14ac:dyDescent="0.25">
      <c r="A198" s="64" t="s">
        <v>339</v>
      </c>
      <c r="B198" s="33" t="s">
        <v>366</v>
      </c>
      <c r="C198" s="41"/>
      <c r="D198" s="35">
        <v>1</v>
      </c>
      <c r="E198" s="36" t="s">
        <v>36</v>
      </c>
      <c r="F198" s="42"/>
      <c r="G198" s="43"/>
      <c r="H198" s="42">
        <f t="shared" si="18"/>
        <v>0</v>
      </c>
      <c r="I198" s="42">
        <f t="shared" si="19"/>
        <v>0</v>
      </c>
      <c r="J198" s="42">
        <f t="shared" si="20"/>
        <v>0</v>
      </c>
    </row>
    <row r="199" spans="1:10" ht="30" customHeight="1" x14ac:dyDescent="0.25">
      <c r="A199" s="64" t="s">
        <v>340</v>
      </c>
      <c r="B199" s="33" t="s">
        <v>367</v>
      </c>
      <c r="C199" s="34"/>
      <c r="D199" s="35">
        <v>1</v>
      </c>
      <c r="E199" s="36" t="s">
        <v>36</v>
      </c>
      <c r="F199" s="37"/>
      <c r="G199" s="38"/>
      <c r="H199" s="37">
        <f t="shared" si="18"/>
        <v>0</v>
      </c>
      <c r="I199" s="37">
        <f t="shared" si="19"/>
        <v>0</v>
      </c>
      <c r="J199" s="37">
        <f t="shared" si="20"/>
        <v>0</v>
      </c>
    </row>
    <row r="200" spans="1:10" ht="30" customHeight="1" x14ac:dyDescent="0.25">
      <c r="A200" s="64" t="s">
        <v>341</v>
      </c>
      <c r="B200" s="33" t="s">
        <v>368</v>
      </c>
      <c r="C200" s="41"/>
      <c r="D200" s="35">
        <v>10</v>
      </c>
      <c r="E200" s="36" t="s">
        <v>36</v>
      </c>
      <c r="F200" s="42"/>
      <c r="G200" s="43"/>
      <c r="H200" s="42">
        <f t="shared" si="18"/>
        <v>0</v>
      </c>
      <c r="I200" s="42">
        <f t="shared" si="19"/>
        <v>0</v>
      </c>
      <c r="J200" s="42">
        <f t="shared" si="20"/>
        <v>0</v>
      </c>
    </row>
    <row r="201" spans="1:10" ht="30" customHeight="1" x14ac:dyDescent="0.25">
      <c r="A201" s="64" t="s">
        <v>342</v>
      </c>
      <c r="B201" s="33" t="s">
        <v>369</v>
      </c>
      <c r="C201" s="41"/>
      <c r="D201" s="35">
        <v>1</v>
      </c>
      <c r="E201" s="36" t="s">
        <v>36</v>
      </c>
      <c r="F201" s="42"/>
      <c r="G201" s="43"/>
      <c r="H201" s="42">
        <f t="shared" si="18"/>
        <v>0</v>
      </c>
      <c r="I201" s="42">
        <f t="shared" si="19"/>
        <v>0</v>
      </c>
      <c r="J201" s="42">
        <f t="shared" si="20"/>
        <v>0</v>
      </c>
    </row>
    <row r="202" spans="1:10" s="39" customFormat="1" ht="30" customHeight="1" x14ac:dyDescent="0.25">
      <c r="A202" s="64" t="s">
        <v>343</v>
      </c>
      <c r="B202" s="33" t="s">
        <v>370</v>
      </c>
      <c r="C202" s="41"/>
      <c r="D202" s="35">
        <v>1</v>
      </c>
      <c r="E202" s="36" t="s">
        <v>36</v>
      </c>
      <c r="F202" s="42"/>
      <c r="G202" s="43"/>
      <c r="H202" s="42">
        <f t="shared" si="18"/>
        <v>0</v>
      </c>
      <c r="I202" s="42">
        <f t="shared" si="19"/>
        <v>0</v>
      </c>
      <c r="J202" s="42">
        <f t="shared" si="20"/>
        <v>0</v>
      </c>
    </row>
    <row r="203" spans="1:10" ht="30" customHeight="1" x14ac:dyDescent="0.25">
      <c r="A203" s="64" t="s">
        <v>344</v>
      </c>
      <c r="B203" s="33" t="s">
        <v>371</v>
      </c>
      <c r="C203" s="41"/>
      <c r="D203" s="35">
        <v>1</v>
      </c>
      <c r="E203" s="36" t="s">
        <v>36</v>
      </c>
      <c r="F203" s="42"/>
      <c r="G203" s="43"/>
      <c r="H203" s="42">
        <f t="shared" si="18"/>
        <v>0</v>
      </c>
      <c r="I203" s="42">
        <f t="shared" si="19"/>
        <v>0</v>
      </c>
      <c r="J203" s="42">
        <f t="shared" si="20"/>
        <v>0</v>
      </c>
    </row>
    <row r="204" spans="1:10" ht="30" customHeight="1" x14ac:dyDescent="0.25">
      <c r="A204" s="64" t="s">
        <v>345</v>
      </c>
      <c r="B204" s="33" t="s">
        <v>372</v>
      </c>
      <c r="C204" s="34"/>
      <c r="D204" s="35">
        <v>1</v>
      </c>
      <c r="E204" s="36" t="s">
        <v>36</v>
      </c>
      <c r="F204" s="37"/>
      <c r="G204" s="38"/>
      <c r="H204" s="37">
        <f t="shared" si="18"/>
        <v>0</v>
      </c>
      <c r="I204" s="37">
        <f t="shared" si="19"/>
        <v>0</v>
      </c>
      <c r="J204" s="37">
        <f t="shared" si="20"/>
        <v>0</v>
      </c>
    </row>
    <row r="205" spans="1:10" ht="30" customHeight="1" x14ac:dyDescent="0.25">
      <c r="A205" s="64" t="s">
        <v>347</v>
      </c>
      <c r="B205" s="33" t="s">
        <v>373</v>
      </c>
      <c r="C205" s="41"/>
      <c r="D205" s="35">
        <v>1</v>
      </c>
      <c r="E205" s="36" t="s">
        <v>36</v>
      </c>
      <c r="F205" s="42"/>
      <c r="G205" s="43"/>
      <c r="H205" s="42">
        <f t="shared" si="18"/>
        <v>0</v>
      </c>
      <c r="I205" s="42">
        <f t="shared" si="19"/>
        <v>0</v>
      </c>
      <c r="J205" s="42">
        <f t="shared" si="20"/>
        <v>0</v>
      </c>
    </row>
    <row r="206" spans="1:10" ht="30" customHeight="1" x14ac:dyDescent="0.25">
      <c r="A206" s="64" t="s">
        <v>348</v>
      </c>
      <c r="B206" s="33" t="s">
        <v>389</v>
      </c>
      <c r="C206" s="41"/>
      <c r="D206" s="35">
        <v>1</v>
      </c>
      <c r="E206" s="36" t="s">
        <v>36</v>
      </c>
      <c r="F206" s="42"/>
      <c r="G206" s="43"/>
      <c r="H206" s="42">
        <f t="shared" si="18"/>
        <v>0</v>
      </c>
      <c r="I206" s="42">
        <f t="shared" si="19"/>
        <v>0</v>
      </c>
      <c r="J206" s="42">
        <f t="shared" si="20"/>
        <v>0</v>
      </c>
    </row>
    <row r="207" spans="1:10" ht="30" customHeight="1" x14ac:dyDescent="0.25">
      <c r="A207" s="64" t="s">
        <v>349</v>
      </c>
      <c r="B207" s="33" t="s">
        <v>374</v>
      </c>
      <c r="C207" s="41"/>
      <c r="D207" s="35">
        <v>1</v>
      </c>
      <c r="E207" s="36" t="s">
        <v>36</v>
      </c>
      <c r="F207" s="42"/>
      <c r="G207" s="43"/>
      <c r="H207" s="42">
        <f t="shared" si="18"/>
        <v>0</v>
      </c>
      <c r="I207" s="42">
        <f t="shared" si="19"/>
        <v>0</v>
      </c>
      <c r="J207" s="42">
        <f t="shared" si="20"/>
        <v>0</v>
      </c>
    </row>
    <row r="208" spans="1:10" ht="30" customHeight="1" x14ac:dyDescent="0.25">
      <c r="A208" s="64" t="s">
        <v>350</v>
      </c>
      <c r="B208" s="33" t="s">
        <v>375</v>
      </c>
      <c r="C208" s="41"/>
      <c r="D208" s="35">
        <v>1</v>
      </c>
      <c r="E208" s="36" t="s">
        <v>36</v>
      </c>
      <c r="F208" s="42"/>
      <c r="G208" s="43"/>
      <c r="H208" s="42">
        <f t="shared" si="18"/>
        <v>0</v>
      </c>
      <c r="I208" s="42">
        <f t="shared" si="19"/>
        <v>0</v>
      </c>
      <c r="J208" s="42">
        <f t="shared" si="20"/>
        <v>0</v>
      </c>
    </row>
    <row r="209" spans="1:10" ht="30" customHeight="1" x14ac:dyDescent="0.25">
      <c r="A209" s="64" t="s">
        <v>351</v>
      </c>
      <c r="B209" s="33" t="s">
        <v>376</v>
      </c>
      <c r="C209" s="41"/>
      <c r="D209" s="35">
        <v>2</v>
      </c>
      <c r="E209" s="36" t="s">
        <v>36</v>
      </c>
      <c r="F209" s="42"/>
      <c r="G209" s="43"/>
      <c r="H209" s="42">
        <f t="shared" si="18"/>
        <v>0</v>
      </c>
      <c r="I209" s="42">
        <f t="shared" si="19"/>
        <v>0</v>
      </c>
      <c r="J209" s="42">
        <f t="shared" si="20"/>
        <v>0</v>
      </c>
    </row>
    <row r="210" spans="1:10" ht="30" customHeight="1" x14ac:dyDescent="0.25">
      <c r="A210" s="64" t="s">
        <v>352</v>
      </c>
      <c r="B210" s="33" t="s">
        <v>377</v>
      </c>
      <c r="C210" s="41"/>
      <c r="D210" s="35">
        <v>1</v>
      </c>
      <c r="E210" s="36" t="s">
        <v>36</v>
      </c>
      <c r="F210" s="42"/>
      <c r="G210" s="43"/>
      <c r="H210" s="42">
        <f t="shared" si="18"/>
        <v>0</v>
      </c>
      <c r="I210" s="42">
        <f t="shared" si="19"/>
        <v>0</v>
      </c>
      <c r="J210" s="42">
        <f t="shared" si="20"/>
        <v>0</v>
      </c>
    </row>
    <row r="211" spans="1:10" ht="30" customHeight="1" x14ac:dyDescent="0.25">
      <c r="A211" s="64" t="s">
        <v>353</v>
      </c>
      <c r="B211" s="33" t="s">
        <v>346</v>
      </c>
      <c r="C211" s="41"/>
      <c r="D211" s="35">
        <v>2</v>
      </c>
      <c r="E211" s="36" t="s">
        <v>36</v>
      </c>
      <c r="F211" s="42"/>
      <c r="G211" s="43"/>
      <c r="H211" s="42">
        <f t="shared" si="18"/>
        <v>0</v>
      </c>
      <c r="I211" s="42">
        <f t="shared" si="19"/>
        <v>0</v>
      </c>
      <c r="J211" s="42">
        <f t="shared" si="20"/>
        <v>0</v>
      </c>
    </row>
    <row r="212" spans="1:10" s="44" customFormat="1" ht="30" customHeight="1" x14ac:dyDescent="0.25">
      <c r="A212" s="64" t="s">
        <v>354</v>
      </c>
      <c r="B212" s="33" t="s">
        <v>378</v>
      </c>
      <c r="C212" s="41"/>
      <c r="D212" s="35">
        <v>1</v>
      </c>
      <c r="E212" s="36" t="s">
        <v>36</v>
      </c>
      <c r="F212" s="42"/>
      <c r="G212" s="43"/>
      <c r="H212" s="42">
        <f t="shared" si="18"/>
        <v>0</v>
      </c>
      <c r="I212" s="42">
        <f t="shared" si="19"/>
        <v>0</v>
      </c>
      <c r="J212" s="42">
        <f t="shared" si="20"/>
        <v>0</v>
      </c>
    </row>
    <row r="213" spans="1:10" s="55" customFormat="1" ht="30" customHeight="1" x14ac:dyDescent="0.25">
      <c r="A213" s="64" t="s">
        <v>355</v>
      </c>
      <c r="B213" s="33" t="s">
        <v>379</v>
      </c>
      <c r="C213" s="41"/>
      <c r="D213" s="35">
        <v>1</v>
      </c>
      <c r="E213" s="36" t="s">
        <v>36</v>
      </c>
      <c r="F213" s="42"/>
      <c r="G213" s="43"/>
      <c r="H213" s="42">
        <f t="shared" si="18"/>
        <v>0</v>
      </c>
      <c r="I213" s="42">
        <f t="shared" si="19"/>
        <v>0</v>
      </c>
      <c r="J213" s="42">
        <f t="shared" si="20"/>
        <v>0</v>
      </c>
    </row>
    <row r="214" spans="1:10" s="44" customFormat="1" ht="30" customHeight="1" x14ac:dyDescent="0.25">
      <c r="A214" s="64" t="s">
        <v>356</v>
      </c>
      <c r="B214" s="33" t="s">
        <v>444</v>
      </c>
      <c r="C214" s="41"/>
      <c r="D214" s="35">
        <v>6</v>
      </c>
      <c r="E214" s="36" t="s">
        <v>36</v>
      </c>
      <c r="F214" s="42"/>
      <c r="G214" s="43"/>
      <c r="H214" s="42">
        <f t="shared" si="18"/>
        <v>0</v>
      </c>
      <c r="I214" s="42">
        <f t="shared" si="19"/>
        <v>0</v>
      </c>
      <c r="J214" s="42">
        <f t="shared" si="20"/>
        <v>0</v>
      </c>
    </row>
    <row r="215" spans="1:10" s="44" customFormat="1" ht="30" customHeight="1" x14ac:dyDescent="0.25">
      <c r="A215" s="64" t="s">
        <v>361</v>
      </c>
      <c r="B215" s="45" t="s">
        <v>363</v>
      </c>
      <c r="C215" s="40"/>
      <c r="D215" s="47">
        <v>1</v>
      </c>
      <c r="E215" s="48" t="s">
        <v>36</v>
      </c>
      <c r="F215" s="49"/>
      <c r="G215" s="50"/>
      <c r="H215" s="49">
        <f t="shared" si="18"/>
        <v>0</v>
      </c>
      <c r="I215" s="49">
        <f t="shared" si="19"/>
        <v>0</v>
      </c>
      <c r="J215" s="49">
        <f t="shared" si="20"/>
        <v>0</v>
      </c>
    </row>
    <row r="216" spans="1:10" s="44" customFormat="1" ht="30" customHeight="1" x14ac:dyDescent="0.25">
      <c r="A216" s="64" t="s">
        <v>362</v>
      </c>
      <c r="B216" s="33" t="s">
        <v>380</v>
      </c>
      <c r="C216" s="41"/>
      <c r="D216" s="35">
        <v>1</v>
      </c>
      <c r="E216" s="36" t="s">
        <v>36</v>
      </c>
      <c r="F216" s="42"/>
      <c r="G216" s="43"/>
      <c r="H216" s="42">
        <f t="shared" si="18"/>
        <v>0</v>
      </c>
      <c r="I216" s="42">
        <f t="shared" si="19"/>
        <v>0</v>
      </c>
      <c r="J216" s="42">
        <f t="shared" si="20"/>
        <v>0</v>
      </c>
    </row>
    <row r="217" spans="1:10" s="44" customFormat="1" ht="30" customHeight="1" x14ac:dyDescent="0.25">
      <c r="A217" s="64" t="s">
        <v>422</v>
      </c>
      <c r="B217" s="33" t="s">
        <v>381</v>
      </c>
      <c r="C217" s="41"/>
      <c r="D217" s="35">
        <v>1</v>
      </c>
      <c r="E217" s="36" t="s">
        <v>36</v>
      </c>
      <c r="F217" s="42"/>
      <c r="G217" s="43"/>
      <c r="H217" s="42">
        <f t="shared" si="18"/>
        <v>0</v>
      </c>
      <c r="I217" s="42">
        <f t="shared" si="19"/>
        <v>0</v>
      </c>
      <c r="J217" s="42">
        <f t="shared" si="20"/>
        <v>0</v>
      </c>
    </row>
    <row r="218" spans="1:10" s="39" customFormat="1" ht="30" customHeight="1" x14ac:dyDescent="0.25">
      <c r="A218" s="64" t="s">
        <v>423</v>
      </c>
      <c r="B218" s="33" t="s">
        <v>382</v>
      </c>
      <c r="C218" s="34"/>
      <c r="D218" s="35">
        <v>4</v>
      </c>
      <c r="E218" s="36" t="s">
        <v>29</v>
      </c>
      <c r="F218" s="37"/>
      <c r="G218" s="38"/>
      <c r="H218" s="37">
        <f t="shared" si="18"/>
        <v>0</v>
      </c>
      <c r="I218" s="37">
        <f t="shared" si="19"/>
        <v>0</v>
      </c>
      <c r="J218" s="37">
        <f t="shared" si="20"/>
        <v>0</v>
      </c>
    </row>
    <row r="219" spans="1:10" s="51" customFormat="1" ht="30" customHeight="1" x14ac:dyDescent="0.25">
      <c r="A219" s="64" t="s">
        <v>445</v>
      </c>
      <c r="B219" s="45" t="s">
        <v>357</v>
      </c>
      <c r="C219" s="46"/>
      <c r="D219" s="47">
        <v>1</v>
      </c>
      <c r="E219" s="48" t="s">
        <v>36</v>
      </c>
      <c r="F219" s="49"/>
      <c r="G219" s="50"/>
      <c r="H219" s="49">
        <f t="shared" si="18"/>
        <v>0</v>
      </c>
      <c r="I219" s="49">
        <f t="shared" si="19"/>
        <v>0</v>
      </c>
      <c r="J219" s="49">
        <f t="shared" si="20"/>
        <v>0</v>
      </c>
    </row>
    <row r="220" spans="1:10" s="51" customFormat="1" ht="30" customHeight="1" x14ac:dyDescent="0.25">
      <c r="A220" s="64" t="s">
        <v>446</v>
      </c>
      <c r="B220" s="45" t="s">
        <v>360</v>
      </c>
      <c r="C220" s="46"/>
      <c r="D220" s="47">
        <v>1</v>
      </c>
      <c r="E220" s="48" t="s">
        <v>36</v>
      </c>
      <c r="F220" s="49"/>
      <c r="G220" s="50"/>
      <c r="H220" s="49">
        <f t="shared" si="18"/>
        <v>0</v>
      </c>
      <c r="I220" s="49">
        <f t="shared" si="19"/>
        <v>0</v>
      </c>
      <c r="J220" s="49">
        <f t="shared" si="20"/>
        <v>0</v>
      </c>
    </row>
    <row r="221" spans="1:10" s="51" customFormat="1" ht="30" customHeight="1" thickBot="1" x14ac:dyDescent="0.3">
      <c r="A221" s="64" t="s">
        <v>450</v>
      </c>
      <c r="B221" s="33" t="s">
        <v>421</v>
      </c>
      <c r="C221" s="41"/>
      <c r="D221" s="35">
        <v>6</v>
      </c>
      <c r="E221" s="36" t="s">
        <v>122</v>
      </c>
      <c r="F221" s="42"/>
      <c r="G221" s="43"/>
      <c r="H221" s="42">
        <f t="shared" si="18"/>
        <v>0</v>
      </c>
      <c r="I221" s="42">
        <f t="shared" si="19"/>
        <v>0</v>
      </c>
      <c r="J221" s="42">
        <f t="shared" si="20"/>
        <v>0</v>
      </c>
    </row>
    <row r="222" spans="1:10" s="61" customFormat="1" ht="16.5" thickTop="1" x14ac:dyDescent="0.25">
      <c r="A222" s="69"/>
      <c r="B222" s="56" t="s">
        <v>358</v>
      </c>
      <c r="C222" s="56"/>
      <c r="D222" s="57"/>
      <c r="E222" s="58"/>
      <c r="F222" s="56"/>
      <c r="G222" s="59"/>
      <c r="H222" s="56"/>
      <c r="I222" s="60">
        <f>SUM(I12:I221)</f>
        <v>0</v>
      </c>
      <c r="J222" s="60">
        <f>SUM(J12:J221)</f>
        <v>0</v>
      </c>
    </row>
    <row r="224" spans="1:10" ht="15.75" x14ac:dyDescent="0.25">
      <c r="B224" s="62" t="s">
        <v>359</v>
      </c>
    </row>
  </sheetData>
  <sortState ref="B34:J221">
    <sortCondition ref="B34:B221"/>
  </sortState>
  <pageMargins left="0.70866141732283472" right="0.70866141732283472" top="0.74803149606299213" bottom="0.74803149606299213" header="0.31496062992125984" footer="0.31496062992125984"/>
  <pageSetup paperSize="9" scale="80" fitToHeight="0" orientation="landscape" horizontalDpi="4294967293" r:id="rId1"/>
  <headerFooter>
    <oddFooter>&amp;L&amp;F&amp;CStran &amp;P od  &amp;N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5" r:id="rId4">
          <objectPr defaultSize="0" r:id="rId5">
            <anchor moveWithCells="1">
              <from>
                <xdr:col>7</xdr:col>
                <xdr:colOff>57150</xdr:colOff>
                <xdr:row>1</xdr:row>
                <xdr:rowOff>19050</xdr:rowOff>
              </from>
              <to>
                <xdr:col>7</xdr:col>
                <xdr:colOff>695325</xdr:colOff>
                <xdr:row>4</xdr:row>
                <xdr:rowOff>133350</xdr:rowOff>
              </to>
            </anchor>
          </objectPr>
        </oleObject>
      </mc:Choice>
      <mc:Fallback>
        <oleObject progId="Word.Document.8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Splošno blago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Janez Mlakar</dc:creator>
  <cp:lastModifiedBy>Janez Mlakar</cp:lastModifiedBy>
  <dcterms:created xsi:type="dcterms:W3CDTF">2018-10-10T09:38:34Z</dcterms:created>
  <dcterms:modified xsi:type="dcterms:W3CDTF">2019-08-25T10:41:49Z</dcterms:modified>
</cp:coreProperties>
</file>